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17 доходы и расходы\Дума\Бюджет 2018-2020гг\"/>
    </mc:Choice>
  </mc:AlternateContent>
  <bookViews>
    <workbookView xWindow="-15" yWindow="-15" windowWidth="9720" windowHeight="7320" tabRatio="605"/>
  </bookViews>
  <sheets>
    <sheet name="2017" sheetId="70" r:id="rId1"/>
  </sheets>
  <definedNames>
    <definedName name="_xlnm.Print_Titles" localSheetId="0">'2017'!$6:$8</definedName>
    <definedName name="_xlnm.Print_Area" localSheetId="0">'2017'!$A$1:$E$208</definedName>
  </definedNames>
  <calcPr calcId="152511"/>
</workbook>
</file>

<file path=xl/calcChain.xml><?xml version="1.0" encoding="utf-8"?>
<calcChain xmlns="http://schemas.openxmlformats.org/spreadsheetml/2006/main">
  <c r="E100" i="70" l="1"/>
  <c r="D100" i="70"/>
  <c r="C100" i="70"/>
  <c r="E78" i="70"/>
  <c r="D78" i="70"/>
  <c r="C78" i="70"/>
  <c r="E75" i="70"/>
  <c r="D75" i="70"/>
  <c r="C75" i="70"/>
  <c r="E72" i="70"/>
  <c r="D72" i="70"/>
  <c r="E68" i="70"/>
  <c r="D68" i="70"/>
  <c r="C68" i="70"/>
  <c r="E66" i="70"/>
  <c r="D66" i="70"/>
  <c r="C66" i="70"/>
  <c r="E64" i="70"/>
  <c r="D64" i="70"/>
  <c r="C64" i="70"/>
  <c r="E61" i="70"/>
  <c r="C61" i="70"/>
  <c r="E59" i="70"/>
  <c r="D59" i="70"/>
  <c r="C59" i="70"/>
  <c r="E57" i="70"/>
  <c r="C57" i="70"/>
  <c r="E53" i="70"/>
  <c r="E52" i="70" s="1"/>
  <c r="E49" i="70" s="1"/>
  <c r="D53" i="70"/>
  <c r="D52" i="70" s="1"/>
  <c r="D49" i="70" s="1"/>
  <c r="C53" i="70"/>
  <c r="C52" i="70"/>
  <c r="C49" i="70" s="1"/>
  <c r="E33" i="70"/>
  <c r="D33" i="70"/>
  <c r="C33" i="70"/>
  <c r="E28" i="70"/>
  <c r="E27" i="70"/>
  <c r="E25" i="70"/>
  <c r="E24" i="70"/>
  <c r="E23" i="70"/>
  <c r="E22" i="70"/>
  <c r="E21" i="70"/>
  <c r="E20" i="70"/>
  <c r="E19" i="70"/>
  <c r="E18" i="70"/>
  <c r="E17" i="70"/>
  <c r="E16" i="70"/>
  <c r="E14" i="70"/>
  <c r="D14" i="70"/>
  <c r="C14" i="70"/>
  <c r="E12" i="70"/>
  <c r="D12" i="70"/>
  <c r="C12" i="70"/>
  <c r="E10" i="70"/>
  <c r="D10" i="70"/>
  <c r="C10" i="70"/>
  <c r="C72" i="70" l="1"/>
  <c r="E204" i="70"/>
  <c r="E174" i="70" l="1"/>
  <c r="E184" i="70"/>
  <c r="E180" i="70"/>
  <c r="E155" i="70"/>
  <c r="E146" i="70" l="1"/>
  <c r="E145" i="70" s="1"/>
  <c r="D145" i="70"/>
  <c r="C145" i="70"/>
  <c r="E144" i="70"/>
  <c r="E143" i="70"/>
  <c r="E142" i="70" s="1"/>
  <c r="D142" i="70"/>
  <c r="C142" i="70"/>
  <c r="E141" i="70"/>
  <c r="E140" i="70" s="1"/>
  <c r="D140" i="70"/>
  <c r="C140" i="70"/>
  <c r="E139" i="70"/>
  <c r="E134" i="70"/>
  <c r="D132" i="70"/>
  <c r="C132" i="70"/>
  <c r="E130" i="70"/>
  <c r="E128" i="70"/>
  <c r="E127" i="70"/>
  <c r="E126" i="70"/>
  <c r="E125" i="70"/>
  <c r="E124" i="70"/>
  <c r="E123" i="70"/>
  <c r="E122" i="70"/>
  <c r="E121" i="70"/>
  <c r="E120" i="70"/>
  <c r="E119" i="70"/>
  <c r="D117" i="70"/>
  <c r="C117" i="70"/>
  <c r="E116" i="70"/>
  <c r="E115" i="70"/>
  <c r="E114" i="70"/>
  <c r="E113" i="70"/>
  <c r="E112" i="70"/>
  <c r="E111" i="70"/>
  <c r="E110" i="70"/>
  <c r="D109" i="70"/>
  <c r="C109" i="70"/>
  <c r="E108" i="70"/>
  <c r="E107" i="70"/>
  <c r="E106" i="70"/>
  <c r="D105" i="70"/>
  <c r="C105" i="70"/>
  <c r="E105" i="70" l="1"/>
  <c r="E132" i="70"/>
  <c r="E109" i="70"/>
  <c r="D9" i="70"/>
  <c r="C9" i="70"/>
  <c r="C104" i="70"/>
  <c r="C103" i="70" s="1"/>
  <c r="D104" i="70"/>
  <c r="D103" i="70" s="1"/>
  <c r="E117" i="70"/>
  <c r="E9" i="70"/>
  <c r="E178" i="70"/>
  <c r="E156" i="70"/>
  <c r="E104" i="70" l="1"/>
  <c r="E103" i="70" s="1"/>
  <c r="E147" i="70" s="1"/>
  <c r="E231" i="70" s="1"/>
  <c r="D147" i="70"/>
  <c r="C147" i="70"/>
  <c r="E167" i="70"/>
  <c r="E176" i="70"/>
  <c r="E179" i="70"/>
  <c r="E171" i="70"/>
  <c r="E172" i="70"/>
  <c r="E173" i="70"/>
  <c r="E162" i="70" l="1"/>
  <c r="E196" i="70"/>
  <c r="E170" i="70"/>
  <c r="E175" i="70"/>
  <c r="E151" i="70"/>
  <c r="E152" i="70"/>
  <c r="E153" i="70"/>
  <c r="E154" i="70"/>
  <c r="E149" i="70" s="1"/>
  <c r="E158" i="70"/>
  <c r="E157" i="70" s="1"/>
  <c r="E160" i="70"/>
  <c r="E159" i="70" s="1"/>
  <c r="E161" i="70"/>
  <c r="E164" i="70"/>
  <c r="E165" i="70"/>
  <c r="E166" i="70"/>
  <c r="E163" i="70" s="1"/>
  <c r="E168" i="70"/>
  <c r="E169" i="70"/>
  <c r="E181" i="70"/>
  <c r="E177" i="70" s="1"/>
  <c r="E182" i="70"/>
  <c r="E185" i="70"/>
  <c r="E186" i="70"/>
  <c r="E183" i="70" s="1"/>
  <c r="E188" i="70"/>
  <c r="E187" i="70" s="1"/>
  <c r="E190" i="70"/>
  <c r="E189" i="70" s="1"/>
  <c r="E191" i="70"/>
  <c r="E192" i="70"/>
  <c r="E193" i="70"/>
  <c r="E195" i="70"/>
  <c r="E194" i="70" s="1"/>
  <c r="E198" i="70"/>
  <c r="E199" i="70"/>
  <c r="E197" i="70" s="1"/>
  <c r="E201" i="70"/>
  <c r="E200" i="70" s="1"/>
  <c r="E203" i="70"/>
  <c r="E202" i="70" s="1"/>
  <c r="E150" i="70"/>
  <c r="D202" i="70"/>
  <c r="C202" i="70"/>
  <c r="D200" i="70"/>
  <c r="C200" i="70"/>
  <c r="D197" i="70"/>
  <c r="C197" i="70"/>
  <c r="D194" i="70"/>
  <c r="C194" i="70"/>
  <c r="D189" i="70"/>
  <c r="C189" i="70"/>
  <c r="D187" i="70"/>
  <c r="C187" i="70"/>
  <c r="D183" i="70"/>
  <c r="C183" i="70"/>
  <c r="D177" i="70"/>
  <c r="C177" i="70"/>
  <c r="D175" i="70"/>
  <c r="C175" i="70"/>
  <c r="D170" i="70"/>
  <c r="C170" i="70"/>
  <c r="D163" i="70"/>
  <c r="C163" i="70"/>
  <c r="D159" i="70"/>
  <c r="C159" i="70"/>
  <c r="D157" i="70"/>
  <c r="C157" i="70"/>
  <c r="D149" i="70"/>
  <c r="F149" i="70"/>
  <c r="G149" i="70"/>
  <c r="H149" i="70"/>
  <c r="I149" i="70"/>
  <c r="C149" i="70"/>
  <c r="D205" i="70" l="1"/>
  <c r="E205" i="70"/>
  <c r="C205" i="70"/>
  <c r="C206" i="70"/>
  <c r="D207" i="70"/>
  <c r="D206" i="70" l="1"/>
  <c r="C207" i="70" l="1"/>
  <c r="E207" i="70" s="1"/>
  <c r="E206" i="70" l="1"/>
  <c r="G79" i="70" l="1"/>
  <c r="G50" i="70"/>
  <c r="G51" i="70"/>
  <c r="F101" i="70" l="1"/>
  <c r="G56" i="70"/>
  <c r="G53" i="70" l="1"/>
  <c r="G13" i="70" l="1"/>
  <c r="G11" i="70"/>
  <c r="G12" i="70" l="1"/>
  <c r="G52" i="70" l="1"/>
  <c r="G31" i="70" l="1"/>
  <c r="G17" i="70" l="1"/>
  <c r="G18" i="70"/>
  <c r="G20" i="70"/>
  <c r="G21" i="70"/>
  <c r="G23" i="70"/>
  <c r="G24" i="70"/>
  <c r="G25" i="70"/>
  <c r="G27" i="70"/>
  <c r="G28" i="70"/>
  <c r="G30" i="70"/>
  <c r="G32" i="70"/>
  <c r="G35" i="70"/>
  <c r="G36" i="70"/>
  <c r="G37" i="70"/>
  <c r="G39" i="70"/>
  <c r="G40" i="70"/>
  <c r="G42" i="70"/>
  <c r="G43" i="70"/>
  <c r="G44" i="70"/>
  <c r="G45" i="70"/>
  <c r="G47" i="70"/>
  <c r="G48" i="70"/>
  <c r="G54" i="70"/>
  <c r="G55" i="70"/>
  <c r="G60" i="70"/>
  <c r="G62" i="70"/>
  <c r="G64" i="70"/>
  <c r="G66" i="70"/>
  <c r="G70" i="70"/>
  <c r="G73" i="70"/>
  <c r="I73" i="70" s="1"/>
  <c r="G77" i="70"/>
  <c r="G78" i="70"/>
  <c r="G80" i="70"/>
  <c r="G82" i="70"/>
  <c r="G83" i="70"/>
  <c r="G84" i="70"/>
  <c r="G85" i="70"/>
  <c r="G86" i="70"/>
  <c r="G87" i="70"/>
  <c r="G88" i="70"/>
  <c r="G89" i="70"/>
  <c r="G90" i="70"/>
  <c r="G91" i="70"/>
  <c r="G92" i="70"/>
  <c r="G93" i="70"/>
  <c r="G94" i="70"/>
  <c r="G95" i="70"/>
  <c r="G96" i="70"/>
  <c r="G97" i="70"/>
  <c r="G100" i="70"/>
  <c r="G105" i="70"/>
  <c r="G108" i="70"/>
  <c r="G111" i="70"/>
  <c r="G112" i="70"/>
  <c r="G113" i="70"/>
  <c r="G115" i="70"/>
  <c r="G116" i="70"/>
  <c r="G117" i="70"/>
  <c r="G118" i="70"/>
  <c r="G119" i="70"/>
  <c r="G120" i="70"/>
  <c r="G121" i="70"/>
  <c r="G122" i="70"/>
  <c r="G123" i="70"/>
  <c r="G124" i="70"/>
  <c r="G125" i="70"/>
  <c r="G126" i="70"/>
  <c r="G128" i="70"/>
  <c r="G132" i="70"/>
  <c r="G133" i="70"/>
  <c r="G134" i="70"/>
  <c r="G135" i="70"/>
  <c r="G136" i="70"/>
  <c r="G75" i="70" l="1"/>
  <c r="I75" i="70" s="1"/>
  <c r="G46" i="70"/>
  <c r="G63" i="70" l="1"/>
  <c r="D208" i="70" l="1"/>
  <c r="G59" i="70"/>
  <c r="G34" i="70"/>
  <c r="G16" i="70" l="1"/>
  <c r="G19" i="70"/>
  <c r="G22" i="70"/>
  <c r="G26" i="70"/>
  <c r="G29" i="70"/>
  <c r="G38" i="70"/>
  <c r="G41" i="70"/>
  <c r="G74" i="70"/>
  <c r="I74" i="70" s="1"/>
  <c r="G106" i="70"/>
  <c r="G103" i="70"/>
  <c r="G98" i="70"/>
  <c r="G72" i="70"/>
  <c r="I72" i="70" s="1"/>
  <c r="G67" i="70" l="1"/>
  <c r="G65" i="70"/>
  <c r="G10" i="70"/>
  <c r="G61" i="70"/>
  <c r="G131" i="70"/>
  <c r="G114" i="70"/>
  <c r="H103" i="70"/>
  <c r="G81" i="70"/>
  <c r="C208" i="70"/>
  <c r="G9" i="70" l="1"/>
  <c r="G102" i="70"/>
  <c r="G71" i="70"/>
  <c r="G76" i="70"/>
  <c r="G15" i="70"/>
  <c r="G49" i="70"/>
  <c r="G33" i="70"/>
  <c r="G147" i="70" l="1"/>
  <c r="E208" i="70"/>
  <c r="G14" i="70"/>
  <c r="C210" i="70"/>
  <c r="C209" i="70" s="1"/>
  <c r="E209" i="70" s="1"/>
  <c r="C223" i="70"/>
  <c r="C222" i="70" s="1"/>
  <c r="C221" i="70" s="1"/>
  <c r="D223" i="70"/>
  <c r="D222" i="70" s="1"/>
  <c r="D210" i="70"/>
  <c r="E211" i="70"/>
  <c r="D219" i="70"/>
  <c r="D218" i="70" s="1"/>
  <c r="D215" i="70"/>
  <c r="D214" i="70" s="1"/>
  <c r="D213" i="70" s="1"/>
  <c r="E224" i="70"/>
  <c r="C226" i="70"/>
  <c r="C225" i="70" s="1"/>
  <c r="D226" i="70"/>
  <c r="D225" i="70" s="1"/>
  <c r="E227" i="70"/>
  <c r="E210" i="70" l="1"/>
  <c r="E223" i="70"/>
  <c r="E226" i="70"/>
  <c r="C228" i="70"/>
  <c r="D217" i="70"/>
  <c r="D221" i="70"/>
  <c r="E222" i="70"/>
  <c r="E225" i="70"/>
  <c r="C220" i="70" l="1"/>
  <c r="C219" i="70" s="1"/>
  <c r="C216" i="70"/>
  <c r="D228" i="70"/>
  <c r="E228" i="70" s="1"/>
  <c r="E221" i="70"/>
  <c r="D212" i="70"/>
  <c r="E220" i="70" l="1"/>
  <c r="E219" i="70"/>
  <c r="C218" i="70"/>
  <c r="D229" i="70"/>
  <c r="E216" i="70"/>
  <c r="C215" i="70"/>
  <c r="C217" i="70" l="1"/>
  <c r="E217" i="70" s="1"/>
  <c r="E218" i="70"/>
  <c r="C214" i="70"/>
  <c r="E215" i="70"/>
  <c r="E214" i="70" l="1"/>
  <c r="C213" i="70"/>
  <c r="E213" i="70" l="1"/>
  <c r="C212" i="70"/>
  <c r="C229" i="70" l="1"/>
  <c r="E229" i="70" s="1"/>
  <c r="E212" i="70"/>
</calcChain>
</file>

<file path=xl/comments1.xml><?xml version="1.0" encoding="utf-8"?>
<comments xmlns="http://schemas.openxmlformats.org/spreadsheetml/2006/main">
  <authors>
    <author>StogovaAN</author>
  </authors>
  <commentList>
    <comment ref="C134" authorId="0" shapeId="0">
      <text>
        <r>
          <rPr>
            <b/>
            <sz val="8"/>
            <color indexed="81"/>
            <rFont val="Tahoma"/>
            <family val="2"/>
            <charset val="204"/>
          </rPr>
          <t>StogovaAN:</t>
        </r>
        <r>
          <rPr>
            <sz val="8"/>
            <color indexed="81"/>
            <rFont val="Tahoma"/>
            <family val="2"/>
            <charset val="204"/>
          </rPr>
          <t xml:space="preserve">
прибавить сумму
</t>
        </r>
      </text>
    </comment>
  </commentList>
</comments>
</file>

<file path=xl/sharedStrings.xml><?xml version="1.0" encoding="utf-8"?>
<sst xmlns="http://schemas.openxmlformats.org/spreadsheetml/2006/main" count="404" uniqueCount="399">
  <si>
    <t>Другие вопросы в области жилищно-коммунального хозяйства</t>
  </si>
  <si>
    <t>0600</t>
  </si>
  <si>
    <t>Охрана окружающей среды</t>
  </si>
  <si>
    <t>Другие вопросы в области охраны окружающей среды</t>
  </si>
  <si>
    <t>0700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</si>
  <si>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</si>
  <si>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</si>
  <si>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</si>
  <si>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</si>
  <si>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</si>
  <si>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0800</t>
  </si>
  <si>
    <t>Культура</t>
  </si>
  <si>
    <t>Кинематография</t>
  </si>
  <si>
    <t>Телевидение и радиовещание</t>
  </si>
  <si>
    <t>Периодическая печать и издательства</t>
  </si>
  <si>
    <t>0900</t>
  </si>
  <si>
    <t>Физическая культура и спорт</t>
  </si>
  <si>
    <t>1000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</si>
  <si>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</si>
  <si>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</si>
  <si>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</si>
  <si>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</si>
  <si>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</si>
  <si>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1100</t>
  </si>
  <si>
    <t>ИТОГО РАСХОДОВ</t>
  </si>
  <si>
    <t>в т.ч.без УКСа</t>
  </si>
  <si>
    <t>УКС</t>
  </si>
  <si>
    <t>Дефицит (-), профицит (+)</t>
  </si>
  <si>
    <t>Бюджетные кредиты, полученные от других бюджетов бюджетной системы РФ</t>
  </si>
  <si>
    <t>Бюджетные кредиты, полученные от других бюджетов бюджетной системы РФ бюджетами муниципальных районов</t>
  </si>
  <si>
    <t>00002010000000000800</t>
  </si>
  <si>
    <t>Погашение кредитов по кредитным соглашениям и договорам,заключенным от имени РФ, субъектов РФ, муниципальных образований, государственных внебюджетных фондов, указанные в валюте РФ</t>
  </si>
  <si>
    <t>00002010100000000810</t>
  </si>
  <si>
    <t>00002010105000000810</t>
  </si>
  <si>
    <t>00008000000000000000</t>
  </si>
  <si>
    <t>Остатки средств бюджетов</t>
  </si>
  <si>
    <t>00008000000000000500</t>
  </si>
  <si>
    <t>Увеличение остатков средств бюджетов</t>
  </si>
  <si>
    <t>00008020000000000500</t>
  </si>
  <si>
    <t>Увеличение прочих остатков средств бюджетов</t>
  </si>
  <si>
    <t>00008020100000000510</t>
  </si>
  <si>
    <t>Увеличение прочих остатков денежных  средств  бюджетов</t>
  </si>
  <si>
    <t>00008020100050000510</t>
  </si>
  <si>
    <t>Увеличение  остатков денежных  средств  бюджетов муниципальных районов</t>
  </si>
  <si>
    <t>00008000000000000600</t>
  </si>
  <si>
    <t xml:space="preserve">Уменьшение остатков средств бюджетов </t>
  </si>
  <si>
    <t>00008020000000000600</t>
  </si>
  <si>
    <t>Уменьшение прочих остатков средств бюджетов</t>
  </si>
  <si>
    <t>00008020100000000610</t>
  </si>
  <si>
    <t>Уменьшение прочих остатков денежных средств бюджетов</t>
  </si>
  <si>
    <t>00008020100050000610</t>
  </si>
  <si>
    <t>Уменьшение прочих остатков денежных средств  бюджетов муниципальных районов</t>
  </si>
  <si>
    <t>00006000000000000000</t>
  </si>
  <si>
    <t>Земельные участки, находящиеся в государственной и муниципальной собственности</t>
  </si>
  <si>
    <t>00006000000000000430</t>
  </si>
  <si>
    <t xml:space="preserve">Продажа (уменьшение стоимости) земельных участков, находящихся в государственной и муниципальной собственности </t>
  </si>
  <si>
    <t>00006010000000000430</t>
  </si>
  <si>
    <t>Земельные участки до разграничения государственной собственности на землю</t>
  </si>
  <si>
    <t>00006010000050000430</t>
  </si>
  <si>
    <t>Поступление от продажи земельных участков до разграничения государственной собственностина землю, на которых расположены иные объекты недвижимого имущества, зачисляемые в бюджеты муниципальных районов</t>
  </si>
  <si>
    <t>00005000000000000000</t>
  </si>
  <si>
    <t>Акции и иные формы участия в капитале, находящиеся в государственной и муниципальной собственности</t>
  </si>
  <si>
    <t>00005000000000000630</t>
  </si>
  <si>
    <t>Продажа  (уменьшение стоимости) акций  и иных форм участия в капитале, находящихся в государственной и муниципальной собственности</t>
  </si>
  <si>
    <t>00005000000050000630</t>
  </si>
  <si>
    <t>Продажа акций и иных форм участия в капитале, находящихся в собственности муниципальных районов</t>
  </si>
  <si>
    <t>00050000000000000000</t>
  </si>
  <si>
    <t>Итого источников внутреннего финансирования</t>
  </si>
  <si>
    <t>0090000000000000000</t>
  </si>
  <si>
    <t>Итого источников финансирования</t>
  </si>
  <si>
    <t>000 1 08 07150 01 0000 110</t>
  </si>
  <si>
    <t>Государственная пошлина за выдачу разрешения на установку рекламной конструкции</t>
  </si>
  <si>
    <t>000 1 11 03050 05 0000 120</t>
  </si>
  <si>
    <t xml:space="preserve">Прочие субсидии бюджетам муниципальных районов </t>
  </si>
  <si>
    <t>000 1 14 06000 00 0000 430</t>
  </si>
  <si>
    <t>000 1 14 06013 05 0000 430</t>
  </si>
  <si>
    <t xml:space="preserve">                                                        </t>
  </si>
  <si>
    <t xml:space="preserve">ОЖИДАЕМОЕ ИСПОЛНЕНИЕ БЮДЖЕТА </t>
  </si>
  <si>
    <t>000 1 14 06025 05 0000 430</t>
  </si>
  <si>
    <t>000 2 02 03055 05 0000 151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</si>
  <si>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</si>
  <si>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000 2 02 03069 05 0000 151</t>
  </si>
  <si>
    <t>000 2 02 03070 05 0000 151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</si>
  <si>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</si>
  <si>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</si>
  <si>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</si>
  <si>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 </t>
  </si>
  <si>
    <t xml:space="preserve"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автономных учреждений) </t>
  </si>
  <si>
    <t>000 1 13 00000 00 0000 000</t>
  </si>
  <si>
    <t>ДОХОДЫ ОТ ОКАЗАНИЯ ПЛАТНЫХ УСЛУГ И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</si>
  <si>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</si>
  <si>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 xml:space="preserve">Денежные взыскания (штрафы) за нарушение законодательства о налогах и сборах, предусмотренные статьями 116,117,118, пунктами 1 и 2 статьи 120, cтатьями 125,126,128,129,129.1, 132,133,134, 135,135.1  Налогового кодекса Российской Федерации </t>
  </si>
  <si>
    <t>Безвозмездные поступления от других бюджетов бюджетной системы Российской Федерации</t>
  </si>
  <si>
    <t xml:space="preserve">Субсидии бюджетам субъектов Российской Федерации и муниципальных образований (межбюджетные субсидии) </t>
  </si>
  <si>
    <t xml:space="preserve">Субсидии бюджетам муниципальных районов на бюджетные инвестиции в объекты капитального строительства собственности муниципальных образований 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</si>
  <si>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</si>
  <si>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</si>
  <si>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</si>
  <si>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000 2 02 03020 05 0000 151</t>
  </si>
  <si>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</si>
  <si>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>000 2 02 03021 05 0000 151</t>
  </si>
  <si>
    <t xml:space="preserve">Субвенции бюджетам муниципальных районов на ежемесячное денежное вознаграждение за классное руководство  </t>
  </si>
  <si>
    <t>Субвенции бюджетам муниципальных районов на выполнение передаваемых полномочий субъектов Российской Федерации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</si>
  <si>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</si>
  <si>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</si>
  <si>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>Иные межбюджетные трансферты</t>
  </si>
  <si>
    <t>000 1 00 00000 00 0000 000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</si>
  <si>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</si>
  <si>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</si>
  <si>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</si>
  <si>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</si>
  <si>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Единый  налог  на  вмененный  доход для отдельных видов деятельности</t>
  </si>
  <si>
    <t>000 1 06 00000 00 0000 000</t>
  </si>
  <si>
    <t>НАЛОГИ НА ИМУЩЕСТВО</t>
  </si>
  <si>
    <t>Налог на имущество физических лиц</t>
  </si>
  <si>
    <t>Земельный налог</t>
  </si>
  <si>
    <t>000 1 08 00000 00 0000 000</t>
  </si>
  <si>
    <t>000 1 08 03010 01 0000 110</t>
  </si>
  <si>
    <t>000 1 11 00000 00 0000 000</t>
  </si>
  <si>
    <t>000 1 11 05000 00 0000 120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</si>
  <si>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</si>
  <si>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</si>
  <si>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</si>
  <si>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 на окружающую среду</t>
  </si>
  <si>
    <t>000 1 14 00000 00 0000 000</t>
  </si>
  <si>
    <t>ДОХОДЫ ОТ ПРОДАЖИ МАТЕРИАЛЬНЫХ И НЕМАТЕРИАЛЬНЫХ АКТИВОВ</t>
  </si>
  <si>
    <t>000 1 16 00000 00 0000 000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</si>
  <si>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</si>
  <si>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</si>
  <si>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</si>
  <si>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</si>
  <si>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</si>
  <si>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000 1 08 07140 01 0000 110</t>
  </si>
  <si>
    <t>000 1 06 06000 00 0000 110</t>
  </si>
  <si>
    <t>ШТРАФЫ, САНКЦИИ, ВОЗМЕЩЕНИЕ
УЩЕРБА</t>
  </si>
  <si>
    <t>000 1 06 01000 00 0000 110</t>
  </si>
  <si>
    <t>000 1 06 06013 05 0000 110</t>
  </si>
  <si>
    <t>000 1 06 06023 05 0000 110</t>
  </si>
  <si>
    <t>Транспортный налог с организаций</t>
  </si>
  <si>
    <t>Транспортный налог с физических лиц</t>
  </si>
  <si>
    <t>000 1 06 04011 02 0000 110</t>
  </si>
  <si>
    <t>000 1 06 04012 02 0000 110</t>
  </si>
  <si>
    <t>000 1 11 05035 05 0000 120</t>
  </si>
  <si>
    <t>000 1 14 01050 05 0000 410</t>
  </si>
  <si>
    <t>000 1 01 00000 00 0000 000</t>
  </si>
  <si>
    <t>000 1 17 05050 05 0000 180</t>
  </si>
  <si>
    <t>000 1 06 01030 05 0000 110</t>
  </si>
  <si>
    <t>Прочие неналоговые доходы  бюджетов муниципальных районов</t>
  </si>
  <si>
    <t xml:space="preserve">Код бюджетной классификации </t>
  </si>
  <si>
    <t>НАЛОГИ НА ПРИБЫЛЬ, ДОХОДЫ</t>
  </si>
  <si>
    <t xml:space="preserve">Наименование  доходов </t>
  </si>
  <si>
    <t>000 1 05 01000 00 0000 110</t>
  </si>
  <si>
    <t>000 1 14 02000 00 0000 000</t>
  </si>
  <si>
    <t>(тыс.рублей)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</si>
  <si>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</si>
  <si>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Земельный налог, взимаемый по ставкам, установленным в соответствии с подпунктом 1 пункта 1 статьи 394 НК РФ и применяемым к объектам налогообложения, расположенным в границах межселенных территорий</t>
  </si>
  <si>
    <t xml:space="preserve">Доходы от продажи квартир, находящихся в собственности  муниципальных районов </t>
  </si>
  <si>
    <t>Земельный налог, взимаемый по ставкам, установленным в соответствии с подпунктом 2 пункта 1 статьи 394 НК РФ и применяемым  к объектам налогообложения, расположенным в границах межселенных территорий</t>
  </si>
  <si>
    <t>000 1 16 03010 01 0000 140</t>
  </si>
  <si>
    <t>000 1 16 03030 01 0000 140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</si>
  <si>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</si>
  <si>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000 1 16 06000 01 0000 140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</si>
  <si>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</si>
  <si>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</si>
  <si>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</si>
  <si>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000 1 16 25050 01 0000 140</t>
  </si>
  <si>
    <t xml:space="preserve">Денежные взыскания (штрафы) за нарушение  законодательства в области охраны окружающей среды </t>
  </si>
  <si>
    <t>000 1 16 25060 01 0000 140</t>
  </si>
  <si>
    <t xml:space="preserve">Денежные взыскания (штрафы) за нарушение земельного законодательства </t>
  </si>
  <si>
    <t>000 1 16 30000 01 0000 140</t>
  </si>
  <si>
    <t>Денежные взыскания (штрафы) за административные правонарушения в области дорожного движения</t>
  </si>
  <si>
    <t>000 1 16 90050 05 0000 140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</si>
  <si>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</si>
  <si>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 xml:space="preserve">Денежные взыскания (штрафы) за нарушение  законодательства об охране и использовании животного мира 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</si>
  <si>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</si>
  <si>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</si>
  <si>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000 1 16 23050 05 0000 140</t>
  </si>
  <si>
    <t>000 1 11 05010 00 0000 120</t>
  </si>
  <si>
    <t>000 1 16 25030 01 0000 140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</si>
  <si>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</si>
  <si>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</si>
  <si>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НАЛОГОВЫЕ  И  НЕНАЛОГОВЫЕ  ДОХОДЫ</t>
  </si>
  <si>
    <t>Налог, взимаемый  в связи с  применением упрощенной системы налогообложения</t>
  </si>
  <si>
    <t>Налог, взимаемый  с налогоплательщиков,
выбравших в качестве объекта налогообложения доходы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</si>
  <si>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</si>
  <si>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 xml:space="preserve">Единый  сельскохозяйственный налог  </t>
  </si>
  <si>
    <t>000 1 16 25010 01 0000 140</t>
  </si>
  <si>
    <t xml:space="preserve">Денежные взыскания (штрафы) за нарушение  законодательства о недрах  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</si>
  <si>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</si>
  <si>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</si>
  <si>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000 1 09 04050 05 0000 110</t>
  </si>
  <si>
    <t>Земельный налог (по обязательствам, возникшим до 1 января 2006 года), мобилизуемый на межселенных территориях</t>
  </si>
  <si>
    <t>Дотации бюджетам субъектов Российской Федерации и муниципальных образований</t>
  </si>
  <si>
    <t>000 2 07 05000 05 0000 180</t>
  </si>
  <si>
    <t>НИЖНЕВАРТОВСКОГО  РАЙОНА</t>
  </si>
  <si>
    <t>000 2 07 00000 00 0000 180</t>
  </si>
  <si>
    <t>Прочие безвозмездные поступления</t>
  </si>
  <si>
    <t xml:space="preserve">Прочие безвозмездные поступления в  бюджеты муниципальных районов </t>
  </si>
  <si>
    <t>0100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</si>
  <si>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</si>
  <si>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</si>
  <si>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</si>
  <si>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</si>
  <si>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</si>
  <si>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</si>
  <si>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</si>
  <si>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</si>
  <si>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0200</t>
  </si>
  <si>
    <t>Национальная оборона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</si>
  <si>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</si>
  <si>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</si>
  <si>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</si>
  <si>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</si>
  <si>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</si>
  <si>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</si>
  <si>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</si>
  <si>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Общеэкономические вопросы</t>
  </si>
  <si>
    <t>Обслуживание государственного и муниципального долга</t>
  </si>
  <si>
    <t>Сельское хозяйство и рыболовство</t>
  </si>
  <si>
    <t>Транспорт</t>
  </si>
  <si>
    <t>Связь и информатика</t>
  </si>
  <si>
    <t>Другие вопросы в области национальной экономики</t>
  </si>
  <si>
    <t>0500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</si>
  <si>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</si>
  <si>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</si>
  <si>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</si>
  <si>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</si>
  <si>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000 2 02 04025 05 0000 151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</si>
  <si>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</si>
  <si>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Прочие межбюджетные трансферты, передаваемые бюджетам муниципальных районов</t>
  </si>
  <si>
    <t>000 1 05 01010 00 0000 110</t>
  </si>
  <si>
    <t>000 1 05 01011 01 0000 110</t>
  </si>
  <si>
    <t>000 1 05 01012 01 0000 110</t>
  </si>
  <si>
    <t>000 1 05 01020 00 0000 110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</si>
  <si>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</si>
  <si>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</si>
  <si>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</si>
  <si>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000 1 05 01040 00 0000 110</t>
  </si>
  <si>
    <t>Налог, взимаемый  в виде стоимости патента в связи с применением упрощенной системы налогообложения</t>
  </si>
  <si>
    <t>000 1 05 01041 02 0000 110</t>
  </si>
  <si>
    <t>000 1 05 01042 02 0000 110</t>
  </si>
  <si>
    <t>Налог, взимаемый  в виде стоимости патента в связи с применением упрощенной системы налогообложения (за налоговые периоды, истекшие до 1 января 2011 года)</t>
  </si>
  <si>
    <t>000 1 05 01050 01 0000 110</t>
  </si>
  <si>
    <t>Минимальный налог, зачисляемый в бюджеты субъектов Российской Федерации</t>
  </si>
  <si>
    <t>000 1 05 02000 00 0000 110</t>
  </si>
  <si>
    <t>000 1 05 02010 02 0000 110</t>
  </si>
  <si>
    <t>000 1 05 02020 02 0000 110</t>
  </si>
  <si>
    <t>000 1 05 03000 00 0000 110</t>
  </si>
  <si>
    <t>000 1 05 03010 01 0000 110</t>
  </si>
  <si>
    <t>000 1 05 03020 01 0000 110</t>
  </si>
  <si>
    <t>ГОСУДАРСТВЕННАЯ ПОШЛИНА</t>
  </si>
  <si>
    <t>000 1 08 07084 01 0000 110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</si>
  <si>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</si>
  <si>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000 1 09 07030 05 0000 110</t>
  </si>
  <si>
    <t>Целевые сборы с граждан и предприятий, учреждений,
организаций на содержание милиции,на благоустройство территорий,на нужды образования и другие цели, мобилизуемые на территориях муниципальных районов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</si>
  <si>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</si>
  <si>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000 1 11 09040 00 0000 120</t>
  </si>
  <si>
    <t>Прочие поступления от использования имущества 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</si>
  <si>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</si>
  <si>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 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</si>
  <si>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000 1 16 25040 01 0000 140</t>
  </si>
  <si>
    <t>000 1 16 32000 05 0000 140</t>
  </si>
  <si>
    <t>000 1 16 33050 05 0000 140</t>
  </si>
  <si>
    <t xml:space="preserve">Денежные взыскания (штрафы) за нарушение  законодательства Российской Федерации о размещении о размещении заказов на поставки товаров, выполнение работ, оказание услуг для нужд муниципальных районов  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</si>
  <si>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</si>
  <si>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</si>
  <si>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000 2 18 00000 00 0000 000</t>
  </si>
  <si>
    <t>000 2 19 00000 00 0000 000</t>
  </si>
  <si>
    <t>Налог, взимаемый  с налогоплательщиков,
выбравших в качестве объекта налогообложения доходы                                          (за налоговые периоды, истекшие до 1 января 2011 года)</t>
  </si>
  <si>
    <t>Единый  налог  на  вмененный  доход для отдельных видов деятельности                       (за налоговые периоды, истекшие до               1 января 2011 года)</t>
  </si>
  <si>
    <t xml:space="preserve">Единый  сельскохозяйственный налог (за налоговые периоды, истекшие до 1 января 2011 года)  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</si>
  <si>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</si>
  <si>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</si>
  <si>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000 1 14 01000 00 0000 410</t>
  </si>
  <si>
    <t xml:space="preserve">Доходы от продажи квартир </t>
  </si>
  <si>
    <t>Доходы от возмещения ущерба при возникновении страховых случаев, когда выгодоприобретателями по договорам страхования выступают получатели средств бюджетов муниципальных районов</t>
  </si>
  <si>
    <t xml:space="preserve">Денежные взыскания (штрафы) за нарушение  законодательства об экологической экспертизе </t>
  </si>
  <si>
    <t>Денежные взыскания (штрафы) , налаггаемые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</si>
  <si>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Прочие дотации  бюджетам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</si>
  <si>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</si>
  <si>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</si>
  <si>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000 1 11 05013 05 0000 120</t>
  </si>
  <si>
    <t>000 1 11 05013 10 0000 120</t>
  </si>
  <si>
    <t>000 1 13 02995 05 0000 130</t>
  </si>
  <si>
    <t xml:space="preserve">Прочие доходы от компенсации затрат бюджетов муниципальных районов </t>
  </si>
  <si>
    <t>000 1 05 04000 00 0000 110</t>
  </si>
  <si>
    <t>Налог, взимаемый в связи с применением патентной системы налогообложения</t>
  </si>
  <si>
    <t>000 2 02 02085 05 0000 151</t>
  </si>
  <si>
    <t xml:space="preserve"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 </t>
  </si>
  <si>
    <t>Дотации  на поддержку мер по обеспечению сбалансированности бюджетов</t>
  </si>
  <si>
    <t>000 2 02  03002 05 0000 151</t>
  </si>
  <si>
    <t>Субвенции бюджетам  на осуществление полномочий по подготовке проведения статистических переписей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</si>
  <si>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</si>
  <si>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</si>
  <si>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000 2 18 05010 05 0000 151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</si>
  <si>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</si>
  <si>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</si>
  <si>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</si>
  <si>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</si>
  <si>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000 111 01050 05 0000 000</t>
  </si>
  <si>
    <t>000 1 11 05020 10 0000 120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</si>
  <si>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</si>
  <si>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</si>
  <si>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</si>
  <si>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Доходы от реализации имущества, находящегося в государственной и муниципальной собственности ( за исключением 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</si>
  <si>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000 1 14 02053 05 0000 410</t>
  </si>
  <si>
    <r>
      <t xml:space="preserve">Доходы  от реализации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</si>
  <si>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000 1 14 06013 10 0000 430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</si>
  <si>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</si>
  <si>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Невыясненные поступления, зачисляемые в бюджеты муниципальных районов</t>
  </si>
  <si>
    <t>000 1 17 01050 05 0000 180</t>
  </si>
  <si>
    <t>000 1 11 05013 13 0000 120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</si>
  <si>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</si>
  <si>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</si>
  <si>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</si>
  <si>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</si>
  <si>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Субсидии бюджетам муниципальных районов на реализацию федеральных целевых программ</t>
  </si>
  <si>
    <t>000 2 02 04012 05 0000 151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</si>
  <si>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</si>
  <si>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000 2 02 04029 05 0000 151</t>
  </si>
  <si>
    <t>Межбюджетные трансферты,
передаваемые бюджетам муниципальных районов на реализацию дополнительных мероприятий, направленных на снижение напряженности на рынке труда</t>
  </si>
  <si>
    <t>000 2 02 04053 05 0000 151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</si>
  <si>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культу-ры, находящимся на территориях сельских поселений</t>
  </si>
  <si>
    <t>000 1 13 01995 05 0000 130</t>
  </si>
  <si>
    <t>000 1 13 02065 05 0000 130</t>
  </si>
  <si>
    <t>000 2 02 03121 05 0000 151</t>
  </si>
  <si>
    <t xml:space="preserve">Субвенции бюджетам муниципальных районов на проведение Всероссийской сельскохозяйственной переписи в 2016 году
</t>
  </si>
  <si>
    <t>РАСХОДЫ, в том числе</t>
  </si>
  <si>
    <t>Культура, 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</si>
  <si>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</si>
  <si>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</si>
  <si>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</si>
  <si>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Массовый спорт</t>
  </si>
  <si>
    <t>1200</t>
  </si>
  <si>
    <t>Средства массовой информации</t>
  </si>
  <si>
    <t>1300</t>
  </si>
  <si>
    <t>1400</t>
  </si>
  <si>
    <t>Межбюджетные трансферты общего характера бюджетам бюджетной системы Российской Федерации:</t>
  </si>
  <si>
    <t>Иные дотации</t>
  </si>
  <si>
    <t>за 2017 год</t>
  </si>
  <si>
    <t>Ожидаемое исполнение за 2017 год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</si>
  <si>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</si>
  <si>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</si>
  <si>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Дополнительное образование детей</t>
  </si>
  <si>
    <t>Физическая культура</t>
  </si>
  <si>
    <t>Обслуживание государственного внутреннего и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</si>
  <si>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</si>
  <si>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 xml:space="preserve">Утвержд. план года
</t>
  </si>
  <si>
    <t>Исполн. на 01.10.2017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</si>
  <si>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</si>
  <si>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</si>
  <si>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</si>
  <si>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</si>
  <si>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000 1 11 05035 00 0000 120</t>
  </si>
  <si>
    <t>000 1 11 05075 00 0000 120</t>
  </si>
  <si>
    <t>Доходы от сдачи в аренду имущества, составляющего казну муниципальных районов (за исключением земельных участков)</t>
  </si>
  <si>
    <r>
      <rPr>
        <sz val="9"/>
        <color theme="1"/>
        <rFont val="Times New Roman"/>
        <family val="1"/>
        <charset val="204"/>
      </rPr>
      <t>000 1 11 05314</t>
    </r>
    <r>
      <rPr>
        <sz val="9"/>
        <color rgb="FFFF0000"/>
        <rFont val="Times New Roman"/>
        <family val="1"/>
        <charset val="204"/>
      </rPr>
      <t xml:space="preserve"> 13 </t>
    </r>
    <r>
      <rPr>
        <sz val="9"/>
        <color theme="1"/>
        <rFont val="Times New Roman"/>
        <family val="1"/>
        <charset val="204"/>
      </rPr>
      <t>0000 120</t>
    </r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</si>
  <si>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</si>
  <si>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</t>
  </si>
  <si>
    <t>000 1 14 02052 05 0000 410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</si>
  <si>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</t>
  </si>
  <si>
    <t xml:space="preserve">Доходы от продажи земельных участков, находящихся в государственной и муниципальной собственности (за исключением  земельных участков бюджетных и автономных учреждений) </t>
  </si>
  <si>
    <t>000 2 02 10000 00 0000 151</t>
  </si>
  <si>
    <t>000 2 02 15001 05 0000 151</t>
  </si>
  <si>
    <t xml:space="preserve">Дотации бюджетам муниципальных районов на выравнивание бюджетной обеспеченности  </t>
  </si>
  <si>
    <t>000 2 02 15002 05 0000 151</t>
  </si>
  <si>
    <t>000 2 02 19999 05 0000 151</t>
  </si>
  <si>
    <t>000 2 02 20000 00 0000 151</t>
  </si>
  <si>
    <t>000 2 02 20041 05 0000 151</t>
  </si>
  <si>
    <t>000 2 02 20051 05 0000 151</t>
  </si>
  <si>
    <t>000 2 02 20077 05 0000 151</t>
  </si>
  <si>
    <t>000 2 02 25519 05 0000 151</t>
  </si>
  <si>
    <t>Субсидия бюджетам муниципальных районов на поддержку отрасли культур</t>
  </si>
  <si>
    <t>000 2 02 25555 05 0000 151</t>
  </si>
  <si>
    <t>Субсидии бюджетам муниципальных районов на поддержку государственных программ субъектов РФ и муниципальных программ формирования современной городской среды</t>
  </si>
  <si>
    <t>000 2 02 29999 05 0000 151</t>
  </si>
  <si>
    <t>000 2 02 30000 00 0000 151</t>
  </si>
  <si>
    <t>000 2 02 35930 05 0000 151</t>
  </si>
  <si>
    <t>000 2 02 35118 05 0000 151</t>
  </si>
  <si>
    <t>000 2 02  35120 05 0000 151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</si>
  <si>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</si>
  <si>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000 2 02 30024 05 0000 151</t>
  </si>
  <si>
    <t>000 2 02 30029 05 0000 151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</si>
  <si>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</si>
  <si>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000 2 02 35082 05 0000 151</t>
  </si>
  <si>
    <t>000 2 02 40000 00 0000 151</t>
  </si>
  <si>
    <t>000 2 02 40014 05 0000 151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</si>
  <si>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</t>
  </si>
  <si>
    <t>000 2 02 45144 05 0000 151</t>
  </si>
  <si>
    <t>Межбюджетные трансферты, передаваемые бюджетам муниицпальных районов  на комплектование книжных фондов библиотек муниципальных образований</t>
  </si>
  <si>
    <t>000 2 02 49999 05 0000 151</t>
  </si>
  <si>
    <t>Доходы бюджетов муниципальных районов от возврата бюджетными учреждениями остатков субсидий прошлых лет</t>
  </si>
  <si>
    <t>000 2 18 60010 05 0000 151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</si>
  <si>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</si>
  <si>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000 2 19 60010 05 0000 151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</si>
  <si>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</si>
  <si>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r>
      <rPr>
        <sz val="9"/>
        <color theme="1"/>
        <rFont val="Times New Roman"/>
        <family val="1"/>
        <charset val="204"/>
      </rPr>
      <t>000 1 11 05325</t>
    </r>
    <r>
      <rPr>
        <sz val="9"/>
        <color rgb="FFFF0000"/>
        <rFont val="Times New Roman"/>
        <family val="1"/>
        <charset val="204"/>
      </rPr>
      <t xml:space="preserve"> 05 </t>
    </r>
    <r>
      <rPr>
        <sz val="9"/>
        <color theme="1"/>
        <rFont val="Times New Roman"/>
        <family val="1"/>
        <charset val="204"/>
      </rPr>
      <t>0000 120</t>
    </r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</si>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</sst>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#,##0.0"/>
    <numFmt numFmtId="166" formatCode="0.00000"/>
    <numFmt numFmtId="167" formatCode="0.0000"/>
    <numFmt numFmtId="168" formatCode="#,##0.00;[Red]\-#,##0.00"/>
    <numFmt numFmtId="169" formatCode="#,##0.00;[Red]\-#,##0.00;0.00"/>
    <numFmt numFmtId="170" formatCode="0000"/>
  </numFmts>
  <fonts count="4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b/>
      <i/>
      <sz val="8"/>
      <name val="Times New Roman"/>
      <family val="1"/>
    </font>
    <font>
      <i/>
      <sz val="8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 Cyr"/>
      <charset val="204"/>
    </font>
    <font>
      <i/>
      <sz val="10"/>
      <name val="Times New Roman Cyr"/>
      <charset val="204"/>
    </font>
    <font>
      <i/>
      <sz val="10"/>
      <name val="Times New Roman"/>
      <family val="1"/>
      <charset val="204"/>
    </font>
    <font>
      <i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9"/>
      <name val="Times New Roman"/>
      <family val="1"/>
    </font>
    <font>
      <sz val="10"/>
      <color rgb="FF00000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2"/>
      <name val="Times New Roman Cyr"/>
      <family val="1"/>
      <charset val="204"/>
    </font>
    <font>
      <sz val="8"/>
      <color rgb="FF0070C0"/>
      <name val="Times New Roman"/>
      <family val="1"/>
    </font>
    <font>
      <b/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sz val="10"/>
      <color rgb="FFFF0000"/>
      <name val="Times New Roman"/>
      <family val="1"/>
      <charset val="204"/>
    </font>
    <font>
      <b/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34" fillId="0" borderId="0"/>
  </cellStyleXfs>
  <cellXfs count="187">
    <xf numFmtId="0" fontId="0" fillId="0" borderId="0" xfId="0"/>
    <xf numFmtId="0" fontId="13" fillId="0" borderId="2" xfId="0" applyFont="1" applyFill="1" applyBorder="1" applyAlignment="1">
      <alignment wrapText="1"/>
    </xf>
    <xf numFmtId="0" fontId="15" fillId="0" borderId="2" xfId="0" applyFont="1" applyFill="1" applyBorder="1" applyAlignment="1">
      <alignment wrapText="1"/>
    </xf>
    <xf numFmtId="0" fontId="16" fillId="0" borderId="2" xfId="0" applyFont="1" applyFill="1" applyBorder="1" applyAlignment="1">
      <alignment wrapText="1"/>
    </xf>
    <xf numFmtId="0" fontId="18" fillId="0" borderId="2" xfId="0" applyFont="1" applyFill="1" applyBorder="1" applyAlignment="1">
      <alignment wrapText="1"/>
    </xf>
    <xf numFmtId="0" fontId="19" fillId="0" borderId="2" xfId="0" applyFont="1" applyFill="1" applyBorder="1" applyAlignment="1">
      <alignment wrapText="1"/>
    </xf>
    <xf numFmtId="0" fontId="13" fillId="0" borderId="3" xfId="0" applyFont="1" applyFill="1" applyBorder="1" applyAlignment="1">
      <alignment wrapText="1"/>
    </xf>
    <xf numFmtId="0" fontId="18" fillId="0" borderId="3" xfId="0" applyFont="1" applyFill="1" applyBorder="1" applyAlignment="1">
      <alignment wrapText="1"/>
    </xf>
    <xf numFmtId="0" fontId="15" fillId="0" borderId="3" xfId="0" applyFont="1" applyFill="1" applyBorder="1" applyAlignment="1">
      <alignment wrapText="1"/>
    </xf>
    <xf numFmtId="0" fontId="19" fillId="0" borderId="3" xfId="0" applyFont="1" applyFill="1" applyBorder="1" applyAlignment="1">
      <alignment wrapText="1"/>
    </xf>
    <xf numFmtId="0" fontId="3" fillId="0" borderId="0" xfId="0" applyFont="1" applyFill="1"/>
    <xf numFmtId="0" fontId="5" fillId="0" borderId="0" xfId="0" applyFont="1" applyFill="1"/>
    <xf numFmtId="0" fontId="8" fillId="0" borderId="0" xfId="0" applyFont="1" applyFill="1"/>
    <xf numFmtId="0" fontId="9" fillId="0" borderId="0" xfId="0" applyFont="1" applyFill="1"/>
    <xf numFmtId="3" fontId="3" fillId="0" borderId="0" xfId="0" applyNumberFormat="1" applyFont="1" applyFill="1"/>
    <xf numFmtId="164" fontId="3" fillId="0" borderId="2" xfId="0" applyNumberFormat="1" applyFont="1" applyFill="1" applyBorder="1"/>
    <xf numFmtId="3" fontId="5" fillId="0" borderId="0" xfId="0" applyNumberFormat="1" applyFont="1" applyFill="1"/>
    <xf numFmtId="0" fontId="22" fillId="0" borderId="0" xfId="0" applyFont="1" applyFill="1"/>
    <xf numFmtId="0" fontId="21" fillId="0" borderId="0" xfId="0" applyFont="1" applyFill="1" applyAlignment="1">
      <alignment horizontal="center"/>
    </xf>
    <xf numFmtId="0" fontId="21" fillId="0" borderId="5" xfId="0" applyFont="1" applyFill="1" applyBorder="1" applyAlignment="1">
      <alignment horizontal="center"/>
    </xf>
    <xf numFmtId="49" fontId="21" fillId="0" borderId="2" xfId="0" applyNumberFormat="1" applyFont="1" applyFill="1" applyBorder="1" applyAlignment="1">
      <alignment horizontal="center"/>
    </xf>
    <xf numFmtId="49" fontId="23" fillId="0" borderId="2" xfId="0" applyNumberFormat="1" applyFont="1" applyFill="1" applyBorder="1" applyAlignment="1">
      <alignment horizontal="center"/>
    </xf>
    <xf numFmtId="49" fontId="24" fillId="0" borderId="2" xfId="0" applyNumberFormat="1" applyFont="1" applyFill="1" applyBorder="1" applyAlignment="1">
      <alignment horizontal="center"/>
    </xf>
    <xf numFmtId="164" fontId="3" fillId="0" borderId="0" xfId="0" applyNumberFormat="1" applyFont="1" applyFill="1"/>
    <xf numFmtId="164" fontId="4" fillId="0" borderId="0" xfId="0" applyNumberFormat="1" applyFont="1" applyFill="1" applyBorder="1" applyAlignment="1">
      <alignment horizontal="right"/>
    </xf>
    <xf numFmtId="164" fontId="12" fillId="0" borderId="2" xfId="0" applyNumberFormat="1" applyFont="1" applyFill="1" applyBorder="1"/>
    <xf numFmtId="164" fontId="17" fillId="0" borderId="2" xfId="0" applyNumberFormat="1" applyFont="1" applyFill="1" applyBorder="1"/>
    <xf numFmtId="164" fontId="3" fillId="0" borderId="3" xfId="0" applyNumberFormat="1" applyFont="1" applyFill="1" applyBorder="1"/>
    <xf numFmtId="164" fontId="12" fillId="0" borderId="3" xfId="0" applyNumberFormat="1" applyFont="1" applyFill="1" applyBorder="1"/>
    <xf numFmtId="164" fontId="14" fillId="0" borderId="2" xfId="0" applyNumberFormat="1" applyFont="1" applyFill="1" applyBorder="1" applyAlignment="1">
      <alignment wrapText="1"/>
    </xf>
    <xf numFmtId="164" fontId="17" fillId="0" borderId="2" xfId="0" applyNumberFormat="1" applyFont="1" applyFill="1" applyBorder="1" applyAlignment="1">
      <alignment wrapText="1"/>
    </xf>
    <xf numFmtId="164" fontId="12" fillId="0" borderId="2" xfId="0" applyNumberFormat="1" applyFont="1" applyFill="1" applyBorder="1" applyAlignment="1">
      <alignment wrapText="1"/>
    </xf>
    <xf numFmtId="164" fontId="14" fillId="0" borderId="3" xfId="0" applyNumberFormat="1" applyFont="1" applyFill="1" applyBorder="1"/>
    <xf numFmtId="164" fontId="17" fillId="0" borderId="3" xfId="0" applyNumberFormat="1" applyFont="1" applyFill="1" applyBorder="1"/>
    <xf numFmtId="164" fontId="5" fillId="0" borderId="0" xfId="0" applyNumberFormat="1" applyFont="1" applyFill="1"/>
    <xf numFmtId="164" fontId="25" fillId="0" borderId="2" xfId="0" applyNumberFormat="1" applyFont="1" applyFill="1" applyBorder="1"/>
    <xf numFmtId="164" fontId="26" fillId="0" borderId="3" xfId="0" applyNumberFormat="1" applyFont="1" applyFill="1" applyBorder="1"/>
    <xf numFmtId="164" fontId="26" fillId="0" borderId="2" xfId="0" applyNumberFormat="1" applyFont="1" applyFill="1" applyBorder="1" applyAlignment="1">
      <alignment wrapText="1"/>
    </xf>
    <xf numFmtId="164" fontId="25" fillId="0" borderId="2" xfId="0" applyNumberFormat="1" applyFont="1" applyFill="1" applyBorder="1" applyAlignment="1">
      <alignment wrapText="1"/>
    </xf>
    <xf numFmtId="164" fontId="3" fillId="0" borderId="2" xfId="0" applyNumberFormat="1" applyFont="1" applyFill="1" applyBorder="1" applyAlignment="1">
      <alignment wrapText="1"/>
    </xf>
    <xf numFmtId="164" fontId="25" fillId="0" borderId="3" xfId="0" applyNumberFormat="1" applyFont="1" applyFill="1" applyBorder="1"/>
    <xf numFmtId="1" fontId="5" fillId="0" borderId="5" xfId="0" applyNumberFormat="1" applyFont="1" applyFill="1" applyBorder="1" applyAlignment="1">
      <alignment horizontal="center"/>
    </xf>
    <xf numFmtId="165" fontId="4" fillId="0" borderId="1" xfId="0" applyNumberFormat="1" applyFont="1" applyFill="1" applyBorder="1"/>
    <xf numFmtId="0" fontId="5" fillId="0" borderId="0" xfId="0" applyFont="1" applyFill="1" applyBorder="1"/>
    <xf numFmtId="3" fontId="5" fillId="0" borderId="0" xfId="0" applyNumberFormat="1" applyFont="1" applyFill="1" applyBorder="1"/>
    <xf numFmtId="165" fontId="4" fillId="0" borderId="0" xfId="0" applyNumberFormat="1" applyFont="1" applyFill="1" applyBorder="1"/>
    <xf numFmtId="0" fontId="5" fillId="2" borderId="0" xfId="0" applyFont="1" applyFill="1"/>
    <xf numFmtId="3" fontId="5" fillId="2" borderId="0" xfId="0" applyNumberFormat="1" applyFont="1" applyFill="1"/>
    <xf numFmtId="165" fontId="11" fillId="2" borderId="2" xfId="0" applyNumberFormat="1" applyFont="1" applyFill="1" applyBorder="1"/>
    <xf numFmtId="0" fontId="32" fillId="0" borderId="0" xfId="0" applyFont="1" applyFill="1"/>
    <xf numFmtId="165" fontId="14" fillId="3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0" fontId="14" fillId="0" borderId="3" xfId="0" applyFont="1" applyFill="1" applyBorder="1" applyAlignment="1">
      <alignment wrapText="1"/>
    </xf>
    <xf numFmtId="165" fontId="14" fillId="2" borderId="3" xfId="0" applyNumberFormat="1" applyFont="1" applyFill="1" applyBorder="1"/>
    <xf numFmtId="165" fontId="14" fillId="2" borderId="2" xfId="0" applyNumberFormat="1" applyFont="1" applyFill="1" applyBorder="1"/>
    <xf numFmtId="0" fontId="14" fillId="0" borderId="2" xfId="0" applyFont="1" applyFill="1" applyBorder="1" applyAlignment="1">
      <alignment wrapText="1"/>
    </xf>
    <xf numFmtId="165" fontId="33" fillId="2" borderId="2" xfId="0" applyNumberFormat="1" applyFont="1" applyFill="1" applyBorder="1"/>
    <xf numFmtId="0" fontId="11" fillId="0" borderId="2" xfId="7" applyFont="1" applyFill="1" applyBorder="1" applyAlignment="1">
      <alignment wrapText="1"/>
    </xf>
    <xf numFmtId="170" fontId="12" fillId="0" borderId="10" xfId="6" applyNumberFormat="1" applyFont="1" applyFill="1" applyBorder="1" applyAlignment="1" applyProtection="1">
      <alignment horizontal="center"/>
      <protection hidden="1"/>
    </xf>
    <xf numFmtId="170" fontId="12" fillId="0" borderId="8" xfId="6" applyNumberFormat="1" applyFont="1" applyFill="1" applyBorder="1" applyAlignment="1" applyProtection="1">
      <alignment horizontal="center"/>
      <protection hidden="1"/>
    </xf>
    <xf numFmtId="169" fontId="12" fillId="0" borderId="2" xfId="6" applyNumberFormat="1" applyFont="1" applyFill="1" applyBorder="1" applyAlignment="1" applyProtection="1">
      <alignment wrapText="1"/>
      <protection hidden="1"/>
    </xf>
    <xf numFmtId="168" fontId="12" fillId="0" borderId="2" xfId="6" applyNumberFormat="1" applyFont="1" applyFill="1" applyBorder="1" applyAlignment="1" applyProtection="1">
      <protection hidden="1"/>
    </xf>
    <xf numFmtId="169" fontId="12" fillId="0" borderId="7" xfId="6" applyNumberFormat="1" applyFont="1" applyFill="1" applyBorder="1" applyAlignment="1" applyProtection="1">
      <alignment wrapText="1"/>
      <protection hidden="1"/>
    </xf>
    <xf numFmtId="168" fontId="12" fillId="0" borderId="7" xfId="6" applyNumberFormat="1" applyFont="1" applyFill="1" applyBorder="1" applyAlignment="1" applyProtection="1">
      <protection hidden="1"/>
    </xf>
    <xf numFmtId="0" fontId="14" fillId="3" borderId="5" xfId="0" applyFont="1" applyFill="1" applyBorder="1" applyAlignment="1">
      <alignment horizontal="center"/>
    </xf>
    <xf numFmtId="0" fontId="14" fillId="3" borderId="5" xfId="0" applyFont="1" applyFill="1" applyBorder="1" applyAlignment="1">
      <alignment wrapText="1"/>
    </xf>
    <xf numFmtId="165" fontId="14" fillId="3" borderId="5" xfId="0" applyNumberFormat="1" applyFont="1" applyFill="1" applyBorder="1"/>
    <xf numFmtId="169" fontId="11" fillId="0" borderId="2" xfId="6" applyNumberFormat="1" applyFont="1" applyFill="1" applyBorder="1" applyAlignment="1" applyProtection="1">
      <alignment wrapText="1"/>
      <protection hidden="1"/>
    </xf>
    <xf numFmtId="170" fontId="12" fillId="0" borderId="2" xfId="6" applyNumberFormat="1" applyFont="1" applyFill="1" applyBorder="1" applyAlignment="1" applyProtection="1">
      <alignment wrapText="1"/>
      <protection hidden="1"/>
    </xf>
    <xf numFmtId="49" fontId="11" fillId="0" borderId="13" xfId="7" applyNumberFormat="1" applyFont="1" applyFill="1" applyBorder="1" applyAlignment="1">
      <alignment horizontal="center"/>
    </xf>
    <xf numFmtId="0" fontId="11" fillId="0" borderId="11" xfId="7" applyFont="1" applyFill="1" applyBorder="1" applyAlignment="1">
      <alignment wrapText="1"/>
    </xf>
    <xf numFmtId="169" fontId="11" fillId="0" borderId="11" xfId="6" applyNumberFormat="1" applyFont="1" applyFill="1" applyBorder="1" applyAlignment="1" applyProtection="1">
      <alignment wrapText="1"/>
      <protection hidden="1"/>
    </xf>
    <xf numFmtId="168" fontId="12" fillId="0" borderId="9" xfId="6" applyNumberFormat="1" applyFont="1" applyFill="1" applyBorder="1" applyAlignment="1" applyProtection="1">
      <protection hidden="1"/>
    </xf>
    <xf numFmtId="49" fontId="11" fillId="0" borderId="10" xfId="7" applyNumberFormat="1" applyFont="1" applyFill="1" applyBorder="1" applyAlignment="1">
      <alignment horizontal="center"/>
    </xf>
    <xf numFmtId="170" fontId="12" fillId="0" borderId="7" xfId="6" applyNumberFormat="1" applyFont="1" applyFill="1" applyBorder="1" applyAlignment="1" applyProtection="1">
      <alignment wrapText="1"/>
      <protection hidden="1"/>
    </xf>
    <xf numFmtId="168" fontId="12" fillId="0" borderId="6" xfId="6" applyNumberFormat="1" applyFont="1" applyFill="1" applyBorder="1" applyAlignment="1" applyProtection="1">
      <protection hidden="1"/>
    </xf>
    <xf numFmtId="169" fontId="11" fillId="0" borderId="12" xfId="6" applyNumberFormat="1" applyFont="1" applyFill="1" applyBorder="1" applyAlignment="1" applyProtection="1">
      <alignment wrapText="1"/>
      <protection hidden="1"/>
    </xf>
    <xf numFmtId="169" fontId="11" fillId="0" borderId="14" xfId="6" applyNumberFormat="1" applyFont="1" applyFill="1" applyBorder="1" applyAlignment="1" applyProtection="1">
      <alignment wrapText="1"/>
      <protection hidden="1"/>
    </xf>
    <xf numFmtId="169" fontId="11" fillId="0" borderId="9" xfId="6" applyNumberFormat="1" applyFont="1" applyFill="1" applyBorder="1" applyAlignment="1" applyProtection="1">
      <alignment wrapText="1"/>
      <protection hidden="1"/>
    </xf>
    <xf numFmtId="0" fontId="5" fillId="0" borderId="5" xfId="0" applyFont="1" applyFill="1" applyBorder="1" applyAlignment="1">
      <alignment horizontal="center" vertical="top"/>
    </xf>
    <xf numFmtId="0" fontId="20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vertical="top" wrapText="1"/>
    </xf>
    <xf numFmtId="165" fontId="36" fillId="2" borderId="2" xfId="0" applyNumberFormat="1" applyFont="1" applyFill="1" applyBorder="1"/>
    <xf numFmtId="0" fontId="11" fillId="0" borderId="2" xfId="0" applyFont="1" applyFill="1" applyBorder="1" applyAlignment="1">
      <alignment vertical="top" wrapText="1"/>
    </xf>
    <xf numFmtId="165" fontId="36" fillId="0" borderId="2" xfId="0" applyNumberFormat="1" applyFont="1" applyFill="1" applyBorder="1"/>
    <xf numFmtId="0" fontId="21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vertical="top" wrapText="1"/>
    </xf>
    <xf numFmtId="165" fontId="12" fillId="0" borderId="2" xfId="0" applyNumberFormat="1" applyFont="1" applyFill="1" applyBorder="1"/>
    <xf numFmtId="165" fontId="37" fillId="0" borderId="2" xfId="0" applyNumberFormat="1" applyFont="1" applyFill="1" applyBorder="1"/>
    <xf numFmtId="0" fontId="11" fillId="0" borderId="2" xfId="0" applyFont="1" applyFill="1" applyBorder="1" applyAlignment="1">
      <alignment horizontal="center"/>
    </xf>
    <xf numFmtId="165" fontId="11" fillId="0" borderId="2" xfId="0" applyNumberFormat="1" applyFont="1" applyFill="1" applyBorder="1"/>
    <xf numFmtId="0" fontId="12" fillId="0" borderId="2" xfId="0" applyFont="1" applyFill="1" applyBorder="1" applyAlignment="1">
      <alignment horizontal="center"/>
    </xf>
    <xf numFmtId="165" fontId="37" fillId="2" borderId="2" xfId="0" applyNumberFormat="1" applyFont="1" applyFill="1" applyBorder="1"/>
    <xf numFmtId="0" fontId="23" fillId="0" borderId="2" xfId="0" applyFont="1" applyFill="1" applyBorder="1" applyAlignment="1">
      <alignment horizontal="center"/>
    </xf>
    <xf numFmtId="0" fontId="17" fillId="0" borderId="2" xfId="0" applyFont="1" applyFill="1" applyBorder="1" applyAlignment="1">
      <alignment vertical="top" wrapText="1"/>
    </xf>
    <xf numFmtId="165" fontId="17" fillId="0" borderId="2" xfId="0" applyNumberFormat="1" applyFont="1" applyFill="1" applyBorder="1"/>
    <xf numFmtId="165" fontId="38" fillId="2" borderId="2" xfId="0" applyNumberFormat="1" applyFont="1" applyFill="1" applyBorder="1"/>
    <xf numFmtId="0" fontId="3" fillId="0" borderId="2" xfId="0" applyFont="1" applyFill="1" applyBorder="1" applyAlignment="1">
      <alignment vertical="top" wrapText="1"/>
    </xf>
    <xf numFmtId="165" fontId="12" fillId="2" borderId="2" xfId="0" applyNumberFormat="1" applyFont="1" applyFill="1" applyBorder="1"/>
    <xf numFmtId="165" fontId="39" fillId="0" borderId="2" xfId="0" applyNumberFormat="1" applyFont="1" applyFill="1" applyBorder="1"/>
    <xf numFmtId="165" fontId="40" fillId="0" borderId="2" xfId="0" applyNumberFormat="1" applyFont="1" applyFill="1" applyBorder="1"/>
    <xf numFmtId="0" fontId="21" fillId="0" borderId="2" xfId="0" applyFont="1" applyBorder="1" applyAlignment="1">
      <alignment horizontal="center"/>
    </xf>
    <xf numFmtId="0" fontId="12" fillId="0" borderId="0" xfId="0" applyFont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2" fillId="0" borderId="2" xfId="0" applyFont="1" applyFill="1" applyBorder="1" applyAlignment="1">
      <alignment horizontal="left" vertical="top" wrapText="1"/>
    </xf>
    <xf numFmtId="0" fontId="21" fillId="2" borderId="2" xfId="0" applyFont="1" applyFill="1" applyBorder="1" applyAlignment="1">
      <alignment horizontal="center"/>
    </xf>
    <xf numFmtId="0" fontId="12" fillId="2" borderId="2" xfId="0" applyFont="1" applyFill="1" applyBorder="1" applyAlignment="1">
      <alignment vertical="top" wrapText="1"/>
    </xf>
    <xf numFmtId="165" fontId="3" fillId="2" borderId="2" xfId="0" applyNumberFormat="1" applyFont="1" applyFill="1" applyBorder="1"/>
    <xf numFmtId="166" fontId="3" fillId="2" borderId="2" xfId="0" applyNumberFormat="1" applyFont="1" applyFill="1" applyBorder="1" applyAlignment="1">
      <alignment horizontal="center"/>
    </xf>
    <xf numFmtId="166" fontId="3" fillId="2" borderId="2" xfId="0" applyNumberFormat="1" applyFont="1" applyFill="1" applyBorder="1" applyAlignment="1">
      <alignment vertical="top" wrapText="1"/>
    </xf>
    <xf numFmtId="167" fontId="3" fillId="2" borderId="2" xfId="0" applyNumberFormat="1" applyFont="1" applyFill="1" applyBorder="1" applyAlignment="1">
      <alignment horizontal="center"/>
    </xf>
    <xf numFmtId="167" fontId="3" fillId="2" borderId="2" xfId="0" applyNumberFormat="1" applyFont="1" applyFill="1" applyBorder="1" applyAlignment="1">
      <alignment vertical="top" wrapText="1"/>
    </xf>
    <xf numFmtId="0" fontId="12" fillId="2" borderId="2" xfId="0" applyFont="1" applyFill="1" applyBorder="1" applyAlignment="1">
      <alignment horizontal="center"/>
    </xf>
    <xf numFmtId="0" fontId="41" fillId="2" borderId="2" xfId="0" applyFont="1" applyFill="1" applyBorder="1" applyAlignment="1">
      <alignment horizontal="center"/>
    </xf>
    <xf numFmtId="0" fontId="41" fillId="2" borderId="2" xfId="0" applyFont="1" applyFill="1" applyBorder="1" applyAlignment="1">
      <alignment vertical="top" wrapText="1"/>
    </xf>
    <xf numFmtId="165" fontId="41" fillId="2" borderId="2" xfId="0" applyNumberFormat="1" applyFont="1" applyFill="1" applyBorder="1"/>
    <xf numFmtId="0" fontId="42" fillId="2" borderId="2" xfId="0" applyFont="1" applyFill="1" applyBorder="1" applyAlignment="1">
      <alignment horizontal="center"/>
    </xf>
    <xf numFmtId="165" fontId="37" fillId="4" borderId="2" xfId="0" applyNumberFormat="1" applyFont="1" applyFill="1" applyBorder="1"/>
    <xf numFmtId="0" fontId="43" fillId="2" borderId="2" xfId="0" applyFont="1" applyFill="1" applyBorder="1" applyAlignment="1">
      <alignment horizontal="center"/>
    </xf>
    <xf numFmtId="0" fontId="42" fillId="0" borderId="2" xfId="0" applyFont="1" applyBorder="1" applyAlignment="1">
      <alignment horizontal="center"/>
    </xf>
    <xf numFmtId="0" fontId="41" fillId="0" borderId="2" xfId="0" applyFont="1" applyBorder="1" applyAlignment="1">
      <alignment vertical="top" wrapText="1"/>
    </xf>
    <xf numFmtId="165" fontId="41" fillId="0" borderId="2" xfId="0" applyNumberFormat="1" applyFont="1" applyFill="1" applyBorder="1"/>
    <xf numFmtId="166" fontId="3" fillId="2" borderId="5" xfId="0" applyNumberFormat="1" applyFont="1" applyFill="1" applyBorder="1" applyAlignment="1">
      <alignment horizontal="center"/>
    </xf>
    <xf numFmtId="166" fontId="3" fillId="2" borderId="5" xfId="0" applyNumberFormat="1" applyFont="1" applyFill="1" applyBorder="1" applyAlignment="1">
      <alignment vertical="top" wrapText="1"/>
    </xf>
    <xf numFmtId="166" fontId="3" fillId="0" borderId="5" xfId="0" applyNumberFormat="1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/>
    </xf>
    <xf numFmtId="165" fontId="4" fillId="0" borderId="2" xfId="0" applyNumberFormat="1" applyFont="1" applyFill="1" applyBorder="1"/>
    <xf numFmtId="0" fontId="20" fillId="0" borderId="2" xfId="0" applyFont="1" applyBorder="1" applyAlignment="1">
      <alignment horizontal="center"/>
    </xf>
    <xf numFmtId="0" fontId="11" fillId="0" borderId="2" xfId="0" applyFont="1" applyBorder="1" applyAlignment="1">
      <alignment vertical="top" wrapText="1"/>
    </xf>
    <xf numFmtId="166" fontId="27" fillId="0" borderId="2" xfId="0" applyNumberFormat="1" applyFont="1" applyFill="1" applyBorder="1" applyAlignment="1">
      <alignment horizontal="center"/>
    </xf>
    <xf numFmtId="166" fontId="3" fillId="0" borderId="2" xfId="0" applyNumberFormat="1" applyFont="1" applyFill="1" applyBorder="1" applyAlignment="1">
      <alignment vertical="top" wrapText="1"/>
    </xf>
    <xf numFmtId="165" fontId="27" fillId="0" borderId="2" xfId="0" applyNumberFormat="1" applyFont="1" applyBorder="1"/>
    <xf numFmtId="0" fontId="27" fillId="0" borderId="2" xfId="0" applyFont="1" applyFill="1" applyBorder="1" applyAlignment="1">
      <alignment horizontal="center"/>
    </xf>
    <xf numFmtId="49" fontId="11" fillId="0" borderId="2" xfId="1" applyNumberFormat="1" applyFont="1" applyFill="1" applyBorder="1" applyAlignment="1" applyProtection="1">
      <alignment horizontal="center" wrapText="1"/>
      <protection hidden="1"/>
    </xf>
    <xf numFmtId="0" fontId="11" fillId="0" borderId="2" xfId="1" applyNumberFormat="1" applyFont="1" applyFill="1" applyBorder="1" applyAlignment="1" applyProtection="1">
      <alignment vertical="top" wrapText="1"/>
      <protection hidden="1"/>
    </xf>
    <xf numFmtId="49" fontId="12" fillId="0" borderId="2" xfId="1" applyNumberFormat="1" applyFont="1" applyFill="1" applyBorder="1" applyAlignment="1" applyProtection="1">
      <alignment horizontal="center" wrapText="1"/>
      <protection hidden="1"/>
    </xf>
    <xf numFmtId="0" fontId="12" fillId="0" borderId="2" xfId="1" applyNumberFormat="1" applyFont="1" applyFill="1" applyBorder="1" applyAlignment="1" applyProtection="1">
      <alignment vertical="top" wrapText="1"/>
      <protection hidden="1"/>
    </xf>
    <xf numFmtId="166" fontId="21" fillId="0" borderId="2" xfId="1" applyNumberFormat="1" applyFont="1" applyFill="1" applyBorder="1" applyAlignment="1" applyProtection="1">
      <alignment horizontal="center" wrapText="1"/>
      <protection hidden="1"/>
    </xf>
    <xf numFmtId="166" fontId="27" fillId="0" borderId="2" xfId="3" applyNumberFormat="1" applyFont="1" applyFill="1" applyBorder="1" applyAlignment="1" applyProtection="1">
      <alignment horizontal="left" vertical="top" wrapText="1"/>
      <protection hidden="1"/>
    </xf>
    <xf numFmtId="49" fontId="27" fillId="2" borderId="2" xfId="1" applyNumberFormat="1" applyFont="1" applyFill="1" applyBorder="1" applyAlignment="1" applyProtection="1">
      <alignment horizontal="center" wrapText="1"/>
      <protection hidden="1"/>
    </xf>
    <xf numFmtId="0" fontId="12" fillId="2" borderId="2" xfId="1" applyNumberFormat="1" applyFont="1" applyFill="1" applyBorder="1" applyAlignment="1" applyProtection="1">
      <alignment vertical="top" wrapText="1"/>
      <protection hidden="1"/>
    </xf>
    <xf numFmtId="166" fontId="27" fillId="2" borderId="2" xfId="1" applyNumberFormat="1" applyFont="1" applyFill="1" applyBorder="1" applyAlignment="1" applyProtection="1">
      <alignment horizontal="center" wrapText="1"/>
      <protection hidden="1"/>
    </xf>
    <xf numFmtId="166" fontId="27" fillId="2" borderId="2" xfId="1" applyNumberFormat="1" applyFont="1" applyFill="1" applyBorder="1" applyAlignment="1" applyProtection="1">
      <alignment horizontal="left" vertical="top" wrapText="1"/>
      <protection hidden="1"/>
    </xf>
    <xf numFmtId="166" fontId="27" fillId="2" borderId="4" xfId="1" applyNumberFormat="1" applyFont="1" applyFill="1" applyBorder="1" applyAlignment="1" applyProtection="1">
      <alignment horizontal="center" wrapText="1"/>
      <protection hidden="1"/>
    </xf>
    <xf numFmtId="166" fontId="27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2" xfId="1" applyNumberFormat="1" applyFont="1" applyFill="1" applyBorder="1" applyAlignment="1" applyProtection="1">
      <alignment vertical="top" wrapText="1"/>
      <protection hidden="1"/>
    </xf>
    <xf numFmtId="166" fontId="4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44" fillId="2" borderId="2" xfId="0" applyFont="1" applyFill="1" applyBorder="1" applyAlignment="1">
      <alignment horizontal="left" vertical="top" wrapText="1"/>
    </xf>
    <xf numFmtId="49" fontId="40" fillId="0" borderId="2" xfId="1" applyNumberFormat="1" applyFont="1" applyFill="1" applyBorder="1" applyAlignment="1" applyProtection="1">
      <alignment horizontal="center" wrapText="1"/>
      <protection hidden="1"/>
    </xf>
    <xf numFmtId="0" fontId="40" fillId="0" borderId="1" xfId="1" applyNumberFormat="1" applyFont="1" applyFill="1" applyBorder="1" applyAlignment="1" applyProtection="1">
      <alignment vertical="top" wrapText="1"/>
      <protection hidden="1"/>
    </xf>
    <xf numFmtId="49" fontId="44" fillId="2" borderId="2" xfId="1" applyNumberFormat="1" applyFont="1" applyFill="1" applyBorder="1" applyAlignment="1" applyProtection="1">
      <alignment horizontal="center" wrapText="1"/>
      <protection hidden="1"/>
    </xf>
    <xf numFmtId="0" fontId="37" fillId="2" borderId="2" xfId="1" applyNumberFormat="1" applyFont="1" applyFill="1" applyBorder="1" applyAlignment="1" applyProtection="1">
      <alignment vertical="top" wrapText="1"/>
      <protection hidden="1"/>
    </xf>
    <xf numFmtId="0" fontId="12" fillId="0" borderId="1" xfId="1" applyNumberFormat="1" applyFont="1" applyFill="1" applyBorder="1" applyAlignment="1" applyProtection="1">
      <alignment vertical="top" wrapText="1"/>
      <protection hidden="1"/>
    </xf>
    <xf numFmtId="0" fontId="28" fillId="2" borderId="2" xfId="0" applyFont="1" applyFill="1" applyBorder="1" applyAlignment="1">
      <alignment vertical="top" wrapText="1"/>
    </xf>
    <xf numFmtId="166" fontId="45" fillId="0" borderId="2" xfId="1" applyNumberFormat="1" applyFont="1" applyFill="1" applyBorder="1" applyAlignment="1" applyProtection="1">
      <alignment horizontal="center" wrapText="1"/>
      <protection hidden="1"/>
    </xf>
    <xf numFmtId="0" fontId="28" fillId="2" borderId="1" xfId="0" applyFont="1" applyFill="1" applyBorder="1" applyAlignment="1">
      <alignment vertical="top" wrapText="1"/>
    </xf>
    <xf numFmtId="0" fontId="11" fillId="0" borderId="1" xfId="1" applyNumberFormat="1" applyFont="1" applyFill="1" applyBorder="1" applyAlignment="1" applyProtection="1">
      <alignment vertical="top" wrapText="1"/>
      <protection hidden="1"/>
    </xf>
    <xf numFmtId="49" fontId="46" fillId="0" borderId="2" xfId="1" applyNumberFormat="1" applyFont="1" applyFill="1" applyBorder="1" applyAlignment="1" applyProtection="1">
      <alignment horizontal="center" wrapText="1"/>
      <protection hidden="1"/>
    </xf>
    <xf numFmtId="49" fontId="12" fillId="2" borderId="2" xfId="1" applyNumberFormat="1" applyFont="1" applyFill="1" applyBorder="1" applyAlignment="1" applyProtection="1">
      <alignment horizontal="center" wrapText="1"/>
      <protection hidden="1"/>
    </xf>
    <xf numFmtId="166" fontId="27" fillId="0" borderId="1" xfId="1" applyNumberFormat="1" applyFont="1" applyFill="1" applyBorder="1" applyAlignment="1" applyProtection="1">
      <alignment vertical="top" wrapText="1"/>
      <protection hidden="1"/>
    </xf>
    <xf numFmtId="49" fontId="3" fillId="0" borderId="2" xfId="1" applyNumberFormat="1" applyFont="1" applyFill="1" applyBorder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vertical="top" wrapText="1"/>
      <protection hidden="1"/>
    </xf>
    <xf numFmtId="166" fontId="27" fillId="0" borderId="4" xfId="1" applyNumberFormat="1" applyFont="1" applyFill="1" applyBorder="1" applyAlignment="1" applyProtection="1">
      <alignment horizontal="center" wrapText="1"/>
      <protection hidden="1"/>
    </xf>
    <xf numFmtId="165" fontId="37" fillId="0" borderId="3" xfId="0" applyNumberFormat="1" applyFont="1" applyFill="1" applyBorder="1"/>
    <xf numFmtId="0" fontId="27" fillId="0" borderId="2" xfId="4" applyNumberFormat="1" applyFont="1" applyFill="1" applyBorder="1" applyAlignment="1" applyProtection="1">
      <alignment horizontal="left" vertical="top" wrapText="1"/>
      <protection hidden="1"/>
    </xf>
    <xf numFmtId="165" fontId="12" fillId="0" borderId="3" xfId="0" applyNumberFormat="1" applyFont="1" applyFill="1" applyBorder="1"/>
    <xf numFmtId="165" fontId="11" fillId="0" borderId="3" xfId="0" applyNumberFormat="1" applyFont="1" applyFill="1" applyBorder="1"/>
    <xf numFmtId="0" fontId="27" fillId="2" borderId="2" xfId="0" applyFont="1" applyFill="1" applyBorder="1" applyAlignment="1">
      <alignment horizontal="center"/>
    </xf>
    <xf numFmtId="165" fontId="3" fillId="2" borderId="3" xfId="0" applyNumberFormat="1" applyFont="1" applyFill="1" applyBorder="1"/>
    <xf numFmtId="165" fontId="37" fillId="2" borderId="3" xfId="0" applyNumberFormat="1" applyFont="1" applyFill="1" applyBorder="1"/>
    <xf numFmtId="0" fontId="44" fillId="2" borderId="2" xfId="0" applyFont="1" applyFill="1" applyBorder="1" applyAlignment="1">
      <alignment horizontal="center"/>
    </xf>
    <xf numFmtId="0" fontId="47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vertical="top" wrapText="1"/>
    </xf>
    <xf numFmtId="165" fontId="11" fillId="2" borderId="3" xfId="0" applyNumberFormat="1" applyFont="1" applyFill="1" applyBorder="1"/>
    <xf numFmtId="0" fontId="3" fillId="0" borderId="2" xfId="0" applyFont="1" applyFill="1" applyBorder="1" applyAlignment="1">
      <alignment horizontal="center"/>
    </xf>
    <xf numFmtId="165" fontId="40" fillId="2" borderId="2" xfId="0" applyNumberFormat="1" applyFont="1" applyFill="1" applyBorder="1"/>
    <xf numFmtId="0" fontId="31" fillId="3" borderId="15" xfId="0" applyFont="1" applyFill="1" applyBorder="1" applyAlignment="1">
      <alignment horizontal="center"/>
    </xf>
    <xf numFmtId="0" fontId="31" fillId="3" borderId="16" xfId="0" applyFont="1" applyFill="1" applyBorder="1" applyAlignment="1">
      <alignment horizontal="center"/>
    </xf>
    <xf numFmtId="0" fontId="31" fillId="3" borderId="17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4" fontId="10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/>
    </xf>
    <xf numFmtId="164" fontId="4" fillId="2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/>
  </cellXfs>
  <cellStyles count="8">
    <cellStyle name="Обычный" xfId="0" builtinId="0"/>
    <cellStyle name="Обычный 2" xfId="6"/>
    <cellStyle name="Обычный 2 2" xfId="3"/>
    <cellStyle name="Обычный 2 3" xfId="2"/>
    <cellStyle name="Обычный 2 4" xfId="4"/>
    <cellStyle name="Обычный 3" xfId="5"/>
    <cellStyle name="Обычный 4" xfId="7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2"/>
    <pageSetUpPr fitToPage="1"/>
  </sheetPr>
  <dimension ref="A1:I231"/>
  <sheetViews>
    <sheetView tabSelected="1" topLeftCell="A192" workbookViewId="0">
      <selection activeCell="E208" sqref="A1:E208"/>
    </sheetView>
  </sheetViews>
  <sheetFormatPr defaultColWidth="9.140625" defaultRowHeight="12.75" x14ac:dyDescent="0.2"/>
  <cols>
    <col min="1" max="1" width="24.28515625" style="18" customWidth="1"/>
    <col min="2" max="2" width="32.7109375" style="10" customWidth="1"/>
    <col min="3" max="3" width="14.28515625" style="23" customWidth="1"/>
    <col min="4" max="4" width="15.5703125" style="23" customWidth="1"/>
    <col min="5" max="5" width="13.5703125" style="23" customWidth="1"/>
    <col min="6" max="6" width="8.5703125" style="10" hidden="1" customWidth="1"/>
    <col min="7" max="7" width="0" style="10" hidden="1" customWidth="1"/>
    <col min="8" max="8" width="12.28515625" style="10" hidden="1" customWidth="1"/>
    <col min="9" max="9" width="0" style="10" hidden="1" customWidth="1"/>
    <col min="10" max="35" width="9.140625" style="10"/>
    <col min="36" max="36" width="9.140625" style="10" customWidth="1"/>
    <col min="37" max="16384" width="9.140625" style="10"/>
  </cols>
  <sheetData>
    <row r="1" spans="1:8" ht="18" customHeight="1" x14ac:dyDescent="0.2">
      <c r="A1" s="18" t="s">
        <v>76</v>
      </c>
    </row>
    <row r="2" spans="1:8" ht="18" customHeight="1" x14ac:dyDescent="0.3">
      <c r="A2" s="181" t="s">
        <v>77</v>
      </c>
      <c r="B2" s="181"/>
      <c r="C2" s="181"/>
      <c r="D2" s="181"/>
      <c r="E2" s="181"/>
    </row>
    <row r="3" spans="1:8" ht="18" customHeight="1" x14ac:dyDescent="0.3">
      <c r="A3" s="181" t="s">
        <v>194</v>
      </c>
      <c r="B3" s="181"/>
      <c r="C3" s="181"/>
      <c r="D3" s="181"/>
      <c r="E3" s="181"/>
    </row>
    <row r="4" spans="1:8" ht="18" customHeight="1" x14ac:dyDescent="0.3">
      <c r="A4" s="181" t="s">
        <v>339</v>
      </c>
      <c r="B4" s="181"/>
      <c r="C4" s="181"/>
      <c r="D4" s="181"/>
      <c r="E4" s="181"/>
    </row>
    <row r="5" spans="1:8" x14ac:dyDescent="0.2">
      <c r="E5" s="24" t="s">
        <v>153</v>
      </c>
    </row>
    <row r="6" spans="1:8" s="11" customFormat="1" ht="25.5" customHeight="1" x14ac:dyDescent="0.2">
      <c r="A6" s="183" t="s">
        <v>148</v>
      </c>
      <c r="B6" s="184" t="s">
        <v>150</v>
      </c>
      <c r="C6" s="182" t="s">
        <v>347</v>
      </c>
      <c r="D6" s="182" t="s">
        <v>348</v>
      </c>
      <c r="E6" s="185" t="s">
        <v>340</v>
      </c>
    </row>
    <row r="7" spans="1:8" s="11" customFormat="1" ht="54" customHeight="1" x14ac:dyDescent="0.2">
      <c r="A7" s="183"/>
      <c r="B7" s="184"/>
      <c r="C7" s="182"/>
      <c r="D7" s="182"/>
      <c r="E7" s="185"/>
    </row>
    <row r="8" spans="1:8" s="11" customFormat="1" ht="13.5" customHeight="1" x14ac:dyDescent="0.2">
      <c r="A8" s="19">
        <v>1</v>
      </c>
      <c r="B8" s="79">
        <v>2</v>
      </c>
      <c r="C8" s="41">
        <v>3</v>
      </c>
      <c r="D8" s="41">
        <v>4</v>
      </c>
      <c r="E8" s="41">
        <v>5</v>
      </c>
    </row>
    <row r="9" spans="1:8" s="11" customFormat="1" ht="26.25" customHeight="1" x14ac:dyDescent="0.2">
      <c r="A9" s="80" t="s">
        <v>106</v>
      </c>
      <c r="B9" s="81" t="s">
        <v>181</v>
      </c>
      <c r="C9" s="82">
        <f>C10+C14+C33+C41+C46+C49+C66+C68+C72+C83+C100+C12</f>
        <v>1976565.1</v>
      </c>
      <c r="D9" s="82">
        <f>D10+D14+D33+D41+D46+D49+D66+D68+D72+D83+D100+D12</f>
        <v>1497155.4</v>
      </c>
      <c r="E9" s="82">
        <f>E10+E14+E33+E41+E46+E49+E66+E68+E72+E83+E100+E12</f>
        <v>2126173.5</v>
      </c>
      <c r="G9" s="16">
        <f>E9-C9</f>
        <v>149608.39999999991</v>
      </c>
    </row>
    <row r="10" spans="1:8" s="11" customFormat="1" ht="18" customHeight="1" x14ac:dyDescent="0.2">
      <c r="A10" s="80" t="s">
        <v>144</v>
      </c>
      <c r="B10" s="83" t="s">
        <v>149</v>
      </c>
      <c r="C10" s="84">
        <f>C11</f>
        <v>1283940</v>
      </c>
      <c r="D10" s="84">
        <f>D11</f>
        <v>983360.9</v>
      </c>
      <c r="E10" s="84">
        <f>E11</f>
        <v>1324533</v>
      </c>
      <c r="G10" s="16">
        <f t="shared" ref="G10:G74" si="0">E10-C10</f>
        <v>40593</v>
      </c>
      <c r="H10" s="34"/>
    </row>
    <row r="11" spans="1:8" s="11" customFormat="1" ht="18" customHeight="1" x14ac:dyDescent="0.2">
      <c r="A11" s="85" t="s">
        <v>107</v>
      </c>
      <c r="B11" s="86" t="s">
        <v>108</v>
      </c>
      <c r="C11" s="87">
        <v>1283940</v>
      </c>
      <c r="D11" s="88">
        <v>983360.9</v>
      </c>
      <c r="E11" s="87">
        <v>1324533</v>
      </c>
      <c r="G11" s="16">
        <f>E11-C11</f>
        <v>40593</v>
      </c>
    </row>
    <row r="12" spans="1:8" s="11" customFormat="1" ht="56.25" customHeight="1" x14ac:dyDescent="0.2">
      <c r="A12" s="89" t="s">
        <v>295</v>
      </c>
      <c r="B12" s="83" t="s">
        <v>296</v>
      </c>
      <c r="C12" s="90">
        <f>C13</f>
        <v>9907</v>
      </c>
      <c r="D12" s="84">
        <f t="shared" ref="D12:E12" si="1">D13</f>
        <v>7538.7</v>
      </c>
      <c r="E12" s="84">
        <f t="shared" si="1"/>
        <v>10150</v>
      </c>
      <c r="G12" s="16">
        <f t="shared" ref="G12:G13" si="2">E12-C12</f>
        <v>243</v>
      </c>
    </row>
    <row r="13" spans="1:8" s="11" customFormat="1" ht="42.75" customHeight="1" x14ac:dyDescent="0.2">
      <c r="A13" s="91" t="s">
        <v>297</v>
      </c>
      <c r="B13" s="86" t="s">
        <v>298</v>
      </c>
      <c r="C13" s="87">
        <v>9907</v>
      </c>
      <c r="D13" s="88">
        <v>7538.7</v>
      </c>
      <c r="E13" s="87">
        <v>10150</v>
      </c>
      <c r="G13" s="16">
        <f t="shared" si="2"/>
        <v>243</v>
      </c>
    </row>
    <row r="14" spans="1:8" s="11" customFormat="1" ht="32.25" customHeight="1" x14ac:dyDescent="0.2">
      <c r="A14" s="80" t="s">
        <v>109</v>
      </c>
      <c r="B14" s="83" t="s">
        <v>110</v>
      </c>
      <c r="C14" s="90">
        <f>C15+C26+C29+C31</f>
        <v>51034</v>
      </c>
      <c r="D14" s="82">
        <f>D15+D26+D29+D31</f>
        <v>43274.1</v>
      </c>
      <c r="E14" s="90">
        <f>E15+E26+E29+E31</f>
        <v>55874</v>
      </c>
      <c r="G14" s="16">
        <f t="shared" si="0"/>
        <v>4840</v>
      </c>
    </row>
    <row r="15" spans="1:8" s="17" customFormat="1" ht="38.25" customHeight="1" x14ac:dyDescent="0.2">
      <c r="A15" s="80" t="s">
        <v>151</v>
      </c>
      <c r="B15" s="83" t="s">
        <v>182</v>
      </c>
      <c r="C15" s="87">
        <v>40052</v>
      </c>
      <c r="D15" s="92">
        <v>34238.199999999997</v>
      </c>
      <c r="E15" s="87">
        <v>44007</v>
      </c>
      <c r="G15" s="16">
        <f t="shared" si="0"/>
        <v>3955</v>
      </c>
    </row>
    <row r="16" spans="1:8" s="11" customFormat="1" ht="51.75" hidden="1" customHeight="1" x14ac:dyDescent="0.2">
      <c r="A16" s="93" t="s">
        <v>230</v>
      </c>
      <c r="B16" s="94" t="s">
        <v>183</v>
      </c>
      <c r="C16" s="95"/>
      <c r="D16" s="96"/>
      <c r="E16" s="87">
        <f t="shared" ref="E16:E28" si="3">C16</f>
        <v>0</v>
      </c>
      <c r="G16" s="16">
        <f t="shared" si="0"/>
        <v>0</v>
      </c>
    </row>
    <row r="17" spans="1:7" s="11" customFormat="1" ht="64.5" hidden="1" customHeight="1" x14ac:dyDescent="0.2">
      <c r="A17" s="85" t="s">
        <v>231</v>
      </c>
      <c r="B17" s="86" t="s">
        <v>183</v>
      </c>
      <c r="C17" s="87"/>
      <c r="D17" s="92"/>
      <c r="E17" s="87">
        <f t="shared" si="3"/>
        <v>0</v>
      </c>
      <c r="G17" s="16">
        <f t="shared" si="0"/>
        <v>0</v>
      </c>
    </row>
    <row r="18" spans="1:7" s="11" customFormat="1" ht="75.75" hidden="1" customHeight="1" x14ac:dyDescent="0.2">
      <c r="A18" s="85" t="s">
        <v>232</v>
      </c>
      <c r="B18" s="86" t="s">
        <v>268</v>
      </c>
      <c r="C18" s="87"/>
      <c r="D18" s="92"/>
      <c r="E18" s="87">
        <f t="shared" si="3"/>
        <v>0</v>
      </c>
      <c r="G18" s="16">
        <f t="shared" si="0"/>
        <v>0</v>
      </c>
    </row>
    <row r="19" spans="1:7" s="11" customFormat="1" ht="64.5" hidden="1" customHeight="1" x14ac:dyDescent="0.2">
      <c r="A19" s="93" t="s">
        <v>233</v>
      </c>
      <c r="B19" s="94" t="s">
        <v>184</v>
      </c>
      <c r="C19" s="95"/>
      <c r="D19" s="96"/>
      <c r="E19" s="87">
        <f t="shared" si="3"/>
        <v>0</v>
      </c>
      <c r="G19" s="16">
        <f t="shared" si="0"/>
        <v>0</v>
      </c>
    </row>
    <row r="20" spans="1:7" s="11" customFormat="1" ht="66" hidden="1" customHeight="1" x14ac:dyDescent="0.2">
      <c r="A20" s="85" t="s">
        <v>234</v>
      </c>
      <c r="B20" s="97" t="s">
        <v>184</v>
      </c>
      <c r="C20" s="87"/>
      <c r="D20" s="92"/>
      <c r="E20" s="87">
        <f t="shared" si="3"/>
        <v>0</v>
      </c>
      <c r="G20" s="16">
        <f t="shared" si="0"/>
        <v>0</v>
      </c>
    </row>
    <row r="21" spans="1:7" s="11" customFormat="1" ht="86.25" hidden="1" customHeight="1" x14ac:dyDescent="0.2">
      <c r="A21" s="85" t="s">
        <v>235</v>
      </c>
      <c r="B21" s="97" t="s">
        <v>236</v>
      </c>
      <c r="C21" s="87"/>
      <c r="D21" s="92"/>
      <c r="E21" s="87">
        <f t="shared" si="3"/>
        <v>0</v>
      </c>
      <c r="G21" s="16">
        <f t="shared" si="0"/>
        <v>0</v>
      </c>
    </row>
    <row r="22" spans="1:7" s="11" customFormat="1" ht="51.75" hidden="1" customHeight="1" x14ac:dyDescent="0.2">
      <c r="A22" s="93" t="s">
        <v>237</v>
      </c>
      <c r="B22" s="94" t="s">
        <v>238</v>
      </c>
      <c r="C22" s="95"/>
      <c r="D22" s="96"/>
      <c r="E22" s="87">
        <f t="shared" si="3"/>
        <v>0</v>
      </c>
      <c r="G22" s="16">
        <f t="shared" si="0"/>
        <v>0</v>
      </c>
    </row>
    <row r="23" spans="1:7" s="11" customFormat="1" ht="51.75" hidden="1" customHeight="1" x14ac:dyDescent="0.2">
      <c r="A23" s="85" t="s">
        <v>239</v>
      </c>
      <c r="B23" s="86" t="s">
        <v>238</v>
      </c>
      <c r="C23" s="87"/>
      <c r="D23" s="92"/>
      <c r="E23" s="87">
        <f t="shared" si="3"/>
        <v>0</v>
      </c>
      <c r="G23" s="16">
        <f t="shared" si="0"/>
        <v>0</v>
      </c>
    </row>
    <row r="24" spans="1:7" s="11" customFormat="1" ht="78.75" hidden="1" customHeight="1" x14ac:dyDescent="0.2">
      <c r="A24" s="85" t="s">
        <v>240</v>
      </c>
      <c r="B24" s="97" t="s">
        <v>241</v>
      </c>
      <c r="C24" s="87"/>
      <c r="D24" s="92"/>
      <c r="E24" s="87">
        <f t="shared" si="3"/>
        <v>0</v>
      </c>
      <c r="G24" s="16">
        <f t="shared" si="0"/>
        <v>0</v>
      </c>
    </row>
    <row r="25" spans="1:7" s="11" customFormat="1" ht="42" hidden="1" customHeight="1" x14ac:dyDescent="0.2">
      <c r="A25" s="93" t="s">
        <v>242</v>
      </c>
      <c r="B25" s="94" t="s">
        <v>243</v>
      </c>
      <c r="C25" s="87"/>
      <c r="D25" s="92"/>
      <c r="E25" s="87">
        <f t="shared" si="3"/>
        <v>0</v>
      </c>
      <c r="G25" s="16">
        <f t="shared" si="0"/>
        <v>0</v>
      </c>
    </row>
    <row r="26" spans="1:7" s="11" customFormat="1" ht="24.75" customHeight="1" x14ac:dyDescent="0.2">
      <c r="A26" s="80" t="s">
        <v>244</v>
      </c>
      <c r="B26" s="81" t="s">
        <v>111</v>
      </c>
      <c r="C26" s="87">
        <v>8716</v>
      </c>
      <c r="D26" s="92">
        <v>7098.1</v>
      </c>
      <c r="E26" s="87">
        <v>9600</v>
      </c>
      <c r="G26" s="16">
        <f t="shared" si="0"/>
        <v>884</v>
      </c>
    </row>
    <row r="27" spans="1:7" s="11" customFormat="1" ht="31.5" hidden="1" customHeight="1" x14ac:dyDescent="0.2">
      <c r="A27" s="85" t="s">
        <v>245</v>
      </c>
      <c r="B27" s="86" t="s">
        <v>111</v>
      </c>
      <c r="C27" s="87"/>
      <c r="D27" s="92"/>
      <c r="E27" s="87">
        <f t="shared" si="3"/>
        <v>0</v>
      </c>
      <c r="G27" s="16">
        <f t="shared" si="0"/>
        <v>0</v>
      </c>
    </row>
    <row r="28" spans="1:7" s="11" customFormat="1" ht="55.5" hidden="1" customHeight="1" x14ac:dyDescent="0.2">
      <c r="A28" s="85" t="s">
        <v>246</v>
      </c>
      <c r="B28" s="86" t="s">
        <v>269</v>
      </c>
      <c r="C28" s="87"/>
      <c r="D28" s="92"/>
      <c r="E28" s="87">
        <f t="shared" si="3"/>
        <v>0</v>
      </c>
      <c r="G28" s="16">
        <f t="shared" si="0"/>
        <v>0</v>
      </c>
    </row>
    <row r="29" spans="1:7" s="11" customFormat="1" ht="25.5" x14ac:dyDescent="0.2">
      <c r="A29" s="80" t="s">
        <v>247</v>
      </c>
      <c r="B29" s="81" t="s">
        <v>185</v>
      </c>
      <c r="C29" s="87">
        <v>312</v>
      </c>
      <c r="D29" s="92">
        <v>312.89999999999998</v>
      </c>
      <c r="E29" s="98">
        <v>313</v>
      </c>
      <c r="G29" s="16">
        <f t="shared" si="0"/>
        <v>1</v>
      </c>
    </row>
    <row r="30" spans="1:7" s="11" customFormat="1" ht="21" hidden="1" customHeight="1" x14ac:dyDescent="0.2">
      <c r="A30" s="85" t="s">
        <v>248</v>
      </c>
      <c r="B30" s="86" t="s">
        <v>185</v>
      </c>
      <c r="C30" s="87">
        <v>6</v>
      </c>
      <c r="D30" s="92">
        <v>6.5</v>
      </c>
      <c r="E30" s="87"/>
      <c r="G30" s="16">
        <f t="shared" si="0"/>
        <v>-6</v>
      </c>
    </row>
    <row r="31" spans="1:7" s="11" customFormat="1" ht="36" customHeight="1" x14ac:dyDescent="0.2">
      <c r="A31" s="80" t="s">
        <v>285</v>
      </c>
      <c r="B31" s="83" t="s">
        <v>286</v>
      </c>
      <c r="C31" s="87">
        <v>1954</v>
      </c>
      <c r="D31" s="92">
        <v>1624.9</v>
      </c>
      <c r="E31" s="87">
        <v>1954</v>
      </c>
      <c r="G31" s="16">
        <f t="shared" si="0"/>
        <v>0</v>
      </c>
    </row>
    <row r="32" spans="1:7" s="11" customFormat="1" ht="37.5" hidden="1" customHeight="1" x14ac:dyDescent="0.2">
      <c r="A32" s="85" t="s">
        <v>249</v>
      </c>
      <c r="B32" s="86" t="s">
        <v>270</v>
      </c>
      <c r="C32" s="87">
        <v>33</v>
      </c>
      <c r="D32" s="92">
        <v>33.299999999999997</v>
      </c>
      <c r="E32" s="87"/>
      <c r="G32" s="16">
        <f t="shared" si="0"/>
        <v>-33</v>
      </c>
    </row>
    <row r="33" spans="1:8" s="11" customFormat="1" x14ac:dyDescent="0.2">
      <c r="A33" s="80" t="s">
        <v>112</v>
      </c>
      <c r="B33" s="83" t="s">
        <v>113</v>
      </c>
      <c r="C33" s="99">
        <f>C34+C38</f>
        <v>22138</v>
      </c>
      <c r="D33" s="82">
        <f>D34+D38</f>
        <v>20885.5</v>
      </c>
      <c r="E33" s="90">
        <f>E34+E38</f>
        <v>27116</v>
      </c>
      <c r="G33" s="16">
        <f t="shared" si="0"/>
        <v>4978</v>
      </c>
    </row>
    <row r="34" spans="1:8" s="11" customFormat="1" ht="13.5" customHeight="1" x14ac:dyDescent="0.2">
      <c r="A34" s="85" t="s">
        <v>135</v>
      </c>
      <c r="B34" s="86" t="s">
        <v>114</v>
      </c>
      <c r="C34" s="87">
        <v>354</v>
      </c>
      <c r="D34" s="88">
        <v>96.4</v>
      </c>
      <c r="E34" s="87">
        <v>116</v>
      </c>
      <c r="G34" s="16">
        <f t="shared" si="0"/>
        <v>-238</v>
      </c>
    </row>
    <row r="35" spans="1:8" s="11" customFormat="1" ht="64.5" hidden="1" customHeight="1" x14ac:dyDescent="0.2">
      <c r="A35" s="85" t="s">
        <v>146</v>
      </c>
      <c r="B35" s="86" t="s">
        <v>154</v>
      </c>
      <c r="C35" s="87"/>
      <c r="D35" s="88"/>
      <c r="E35" s="87"/>
      <c r="G35" s="16">
        <f t="shared" si="0"/>
        <v>0</v>
      </c>
    </row>
    <row r="36" spans="1:8" s="11" customFormat="1" ht="15.75" hidden="1" customHeight="1" x14ac:dyDescent="0.2">
      <c r="A36" s="85" t="s">
        <v>140</v>
      </c>
      <c r="B36" s="86" t="s">
        <v>138</v>
      </c>
      <c r="C36" s="87"/>
      <c r="D36" s="88"/>
      <c r="E36" s="87"/>
      <c r="G36" s="16">
        <f t="shared" si="0"/>
        <v>0</v>
      </c>
    </row>
    <row r="37" spans="1:8" s="11" customFormat="1" ht="14.25" hidden="1" customHeight="1" x14ac:dyDescent="0.2">
      <c r="A37" s="85" t="s">
        <v>141</v>
      </c>
      <c r="B37" s="86" t="s">
        <v>139</v>
      </c>
      <c r="C37" s="87"/>
      <c r="D37" s="88"/>
      <c r="E37" s="87"/>
      <c r="G37" s="16">
        <f t="shared" si="0"/>
        <v>0</v>
      </c>
    </row>
    <row r="38" spans="1:8" s="11" customFormat="1" ht="15" customHeight="1" x14ac:dyDescent="0.2">
      <c r="A38" s="85" t="s">
        <v>133</v>
      </c>
      <c r="B38" s="86" t="s">
        <v>115</v>
      </c>
      <c r="C38" s="87">
        <v>21784</v>
      </c>
      <c r="D38" s="88">
        <v>20789.099999999999</v>
      </c>
      <c r="E38" s="87">
        <v>27000</v>
      </c>
      <c r="G38" s="16">
        <f t="shared" si="0"/>
        <v>5216</v>
      </c>
      <c r="H38" s="16"/>
    </row>
    <row r="39" spans="1:8" s="11" customFormat="1" ht="78" hidden="1" customHeight="1" x14ac:dyDescent="0.2">
      <c r="A39" s="85" t="s">
        <v>136</v>
      </c>
      <c r="B39" s="86" t="s">
        <v>155</v>
      </c>
      <c r="C39" s="87">
        <v>213</v>
      </c>
      <c r="D39" s="88">
        <v>165.6</v>
      </c>
      <c r="E39" s="87"/>
      <c r="G39" s="16">
        <f t="shared" si="0"/>
        <v>-213</v>
      </c>
    </row>
    <row r="40" spans="1:8" s="11" customFormat="1" ht="51" hidden="1" customHeight="1" x14ac:dyDescent="0.2">
      <c r="A40" s="85" t="s">
        <v>137</v>
      </c>
      <c r="B40" s="86" t="s">
        <v>157</v>
      </c>
      <c r="C40" s="87">
        <v>486</v>
      </c>
      <c r="D40" s="88">
        <v>349</v>
      </c>
      <c r="E40" s="87"/>
      <c r="G40" s="16">
        <f t="shared" si="0"/>
        <v>-486</v>
      </c>
    </row>
    <row r="41" spans="1:8" s="11" customFormat="1" ht="18" customHeight="1" x14ac:dyDescent="0.2">
      <c r="A41" s="80" t="s">
        <v>116</v>
      </c>
      <c r="B41" s="83" t="s">
        <v>250</v>
      </c>
      <c r="C41" s="90">
        <v>3373</v>
      </c>
      <c r="D41" s="84">
        <v>2841.1</v>
      </c>
      <c r="E41" s="90">
        <v>4000</v>
      </c>
      <c r="G41" s="16">
        <f t="shared" si="0"/>
        <v>627</v>
      </c>
    </row>
    <row r="42" spans="1:8" s="11" customFormat="1" ht="69.75" hidden="1" customHeight="1" x14ac:dyDescent="0.2">
      <c r="A42" s="85" t="s">
        <v>117</v>
      </c>
      <c r="B42" s="86" t="s">
        <v>84</v>
      </c>
      <c r="C42" s="87">
        <v>1423</v>
      </c>
      <c r="D42" s="100">
        <v>1057.8</v>
      </c>
      <c r="E42" s="87"/>
      <c r="G42" s="16">
        <f t="shared" si="0"/>
        <v>-1423</v>
      </c>
    </row>
    <row r="43" spans="1:8" s="11" customFormat="1" ht="100.5" hidden="1" customHeight="1" x14ac:dyDescent="0.2">
      <c r="A43" s="101" t="s">
        <v>251</v>
      </c>
      <c r="B43" s="102" t="s">
        <v>252</v>
      </c>
      <c r="C43" s="87">
        <v>2692</v>
      </c>
      <c r="D43" s="100">
        <v>2692</v>
      </c>
      <c r="E43" s="87"/>
      <c r="G43" s="16">
        <f t="shared" si="0"/>
        <v>-2692</v>
      </c>
    </row>
    <row r="44" spans="1:8" s="11" customFormat="1" ht="129" hidden="1" customHeight="1" x14ac:dyDescent="0.2">
      <c r="A44" s="85" t="s">
        <v>132</v>
      </c>
      <c r="B44" s="86" t="s">
        <v>271</v>
      </c>
      <c r="C44" s="87">
        <v>10251</v>
      </c>
      <c r="D44" s="100">
        <v>8100.6</v>
      </c>
      <c r="E44" s="87"/>
      <c r="G44" s="16">
        <f t="shared" si="0"/>
        <v>-10251</v>
      </c>
    </row>
    <row r="45" spans="1:8" s="11" customFormat="1" ht="39.75" hidden="1" customHeight="1" x14ac:dyDescent="0.2">
      <c r="A45" s="101" t="s">
        <v>70</v>
      </c>
      <c r="B45" s="103" t="s">
        <v>71</v>
      </c>
      <c r="C45" s="87">
        <v>24</v>
      </c>
      <c r="D45" s="100">
        <v>24</v>
      </c>
      <c r="E45" s="87"/>
      <c r="G45" s="16">
        <f t="shared" si="0"/>
        <v>-24</v>
      </c>
    </row>
    <row r="46" spans="1:8" s="11" customFormat="1" ht="53.25" customHeight="1" x14ac:dyDescent="0.2">
      <c r="A46" s="80" t="s">
        <v>188</v>
      </c>
      <c r="B46" s="83" t="s">
        <v>189</v>
      </c>
      <c r="C46" s="90">
        <v>0</v>
      </c>
      <c r="D46" s="84">
        <v>0</v>
      </c>
      <c r="E46" s="90">
        <v>0</v>
      </c>
      <c r="G46" s="16">
        <f t="shared" si="0"/>
        <v>0</v>
      </c>
    </row>
    <row r="47" spans="1:8" s="11" customFormat="1" ht="48.75" hidden="1" customHeight="1" x14ac:dyDescent="0.2">
      <c r="A47" s="85" t="s">
        <v>190</v>
      </c>
      <c r="B47" s="86" t="s">
        <v>191</v>
      </c>
      <c r="C47" s="87">
        <v>17</v>
      </c>
      <c r="D47" s="100">
        <v>17.600000000000001</v>
      </c>
      <c r="E47" s="87"/>
      <c r="G47" s="16">
        <f t="shared" si="0"/>
        <v>-17</v>
      </c>
    </row>
    <row r="48" spans="1:8" s="11" customFormat="1" ht="48.75" hidden="1" customHeight="1" x14ac:dyDescent="0.2">
      <c r="A48" s="101" t="s">
        <v>253</v>
      </c>
      <c r="B48" s="103" t="s">
        <v>254</v>
      </c>
      <c r="C48" s="87">
        <v>0</v>
      </c>
      <c r="D48" s="100">
        <v>0.5</v>
      </c>
      <c r="E48" s="87"/>
      <c r="G48" s="16">
        <f t="shared" si="0"/>
        <v>0</v>
      </c>
    </row>
    <row r="49" spans="1:7" s="11" customFormat="1" ht="66" customHeight="1" x14ac:dyDescent="0.2">
      <c r="A49" s="80" t="s">
        <v>118</v>
      </c>
      <c r="B49" s="83" t="s">
        <v>349</v>
      </c>
      <c r="C49" s="82">
        <f>C50+C51+C52+C64</f>
        <v>475773.1</v>
      </c>
      <c r="D49" s="82">
        <f>D50+D51+D52+D64</f>
        <v>323294.19999999995</v>
      </c>
      <c r="E49" s="82">
        <f>E50+E51+E52+E64</f>
        <v>573013.29999999993</v>
      </c>
      <c r="G49" s="16">
        <f t="shared" si="0"/>
        <v>97240.199999999953</v>
      </c>
    </row>
    <row r="50" spans="1:7" s="11" customFormat="1" ht="82.5" customHeight="1" x14ac:dyDescent="0.2">
      <c r="A50" s="91" t="s">
        <v>299</v>
      </c>
      <c r="B50" s="86" t="s">
        <v>350</v>
      </c>
      <c r="C50" s="88">
        <v>494</v>
      </c>
      <c r="D50" s="88">
        <v>494.6</v>
      </c>
      <c r="E50" s="87">
        <v>494.6</v>
      </c>
      <c r="G50" s="16">
        <f t="shared" si="0"/>
        <v>0.60000000000002274</v>
      </c>
    </row>
    <row r="51" spans="1:7" s="11" customFormat="1" ht="55.5" customHeight="1" x14ac:dyDescent="0.2">
      <c r="A51" s="91" t="s">
        <v>72</v>
      </c>
      <c r="B51" s="104" t="s">
        <v>351</v>
      </c>
      <c r="C51" s="88">
        <v>4.0999999999999996</v>
      </c>
      <c r="D51" s="88">
        <v>0</v>
      </c>
      <c r="E51" s="98">
        <v>4.0999999999999996</v>
      </c>
      <c r="G51" s="16">
        <f t="shared" si="0"/>
        <v>0</v>
      </c>
    </row>
    <row r="52" spans="1:7" s="11" customFormat="1" ht="121.5" customHeight="1" x14ac:dyDescent="0.2">
      <c r="A52" s="85" t="s">
        <v>119</v>
      </c>
      <c r="B52" s="86" t="s">
        <v>272</v>
      </c>
      <c r="C52" s="88">
        <f>C53+C58+C59+C61+C63</f>
        <v>473984</v>
      </c>
      <c r="D52" s="88">
        <f>D53+D58+D59+D61+D63</f>
        <v>321697.8</v>
      </c>
      <c r="E52" s="88">
        <f>E53+E58+E59+E61+E63</f>
        <v>571043.6</v>
      </c>
      <c r="G52" s="16">
        <f>E52-C52</f>
        <v>97059.599999999977</v>
      </c>
    </row>
    <row r="53" spans="1:7" s="46" customFormat="1" ht="90" customHeight="1" x14ac:dyDescent="0.2">
      <c r="A53" s="105" t="s">
        <v>177</v>
      </c>
      <c r="B53" s="106" t="s">
        <v>85</v>
      </c>
      <c r="C53" s="92">
        <f>C54+C55+C56</f>
        <v>452347</v>
      </c>
      <c r="D53" s="92">
        <f>D54+D55+D56</f>
        <v>300206.09999999998</v>
      </c>
      <c r="E53" s="107">
        <f t="shared" ref="E53" si="4">E54+E55+E56</f>
        <v>548413.79999999993</v>
      </c>
      <c r="G53" s="47">
        <f>E53-C53</f>
        <v>96066.79999999993</v>
      </c>
    </row>
    <row r="54" spans="1:7" s="46" customFormat="1" ht="115.5" customHeight="1" x14ac:dyDescent="0.2">
      <c r="A54" s="105" t="s">
        <v>281</v>
      </c>
      <c r="B54" s="106" t="s">
        <v>255</v>
      </c>
      <c r="C54" s="98">
        <v>420912</v>
      </c>
      <c r="D54" s="92">
        <v>279982.7</v>
      </c>
      <c r="E54" s="98">
        <v>517596.1</v>
      </c>
      <c r="G54" s="47">
        <f t="shared" si="0"/>
        <v>96684.099999999977</v>
      </c>
    </row>
    <row r="55" spans="1:7" s="46" customFormat="1" ht="99" customHeight="1" x14ac:dyDescent="0.2">
      <c r="A55" s="108" t="s">
        <v>282</v>
      </c>
      <c r="B55" s="109" t="s">
        <v>312</v>
      </c>
      <c r="C55" s="98">
        <v>0</v>
      </c>
      <c r="D55" s="92">
        <v>99.3</v>
      </c>
      <c r="E55" s="98">
        <v>0</v>
      </c>
      <c r="G55" s="47">
        <f t="shared" si="0"/>
        <v>0</v>
      </c>
    </row>
    <row r="56" spans="1:7" s="46" customFormat="1" ht="99" customHeight="1" x14ac:dyDescent="0.2">
      <c r="A56" s="110" t="s">
        <v>311</v>
      </c>
      <c r="B56" s="111" t="s">
        <v>352</v>
      </c>
      <c r="C56" s="98">
        <v>31435</v>
      </c>
      <c r="D56" s="92">
        <v>20124.099999999999</v>
      </c>
      <c r="E56" s="98">
        <v>30817.7</v>
      </c>
      <c r="G56" s="47">
        <f t="shared" si="0"/>
        <v>-617.29999999999927</v>
      </c>
    </row>
    <row r="57" spans="1:7" s="46" customFormat="1" ht="99" customHeight="1" x14ac:dyDescent="0.2">
      <c r="A57" s="112" t="s">
        <v>300</v>
      </c>
      <c r="B57" s="106" t="s">
        <v>301</v>
      </c>
      <c r="C57" s="98">
        <f>C58</f>
        <v>171</v>
      </c>
      <c r="D57" s="107">
        <v>0</v>
      </c>
      <c r="E57" s="98">
        <f t="shared" ref="E57" si="5">E58</f>
        <v>171</v>
      </c>
      <c r="G57" s="47"/>
    </row>
    <row r="58" spans="1:7" s="46" customFormat="1" ht="99" customHeight="1" x14ac:dyDescent="0.2">
      <c r="A58" s="113" t="s">
        <v>302</v>
      </c>
      <c r="B58" s="114" t="s">
        <v>303</v>
      </c>
      <c r="C58" s="115">
        <v>171</v>
      </c>
      <c r="D58" s="115">
        <v>127.5</v>
      </c>
      <c r="E58" s="115">
        <v>171</v>
      </c>
      <c r="G58" s="47"/>
    </row>
    <row r="59" spans="1:7" s="46" customFormat="1" ht="102" customHeight="1" x14ac:dyDescent="0.2">
      <c r="A59" s="116" t="s">
        <v>353</v>
      </c>
      <c r="B59" s="114" t="s">
        <v>86</v>
      </c>
      <c r="C59" s="115">
        <f t="shared" ref="C59:D59" si="6">C60</f>
        <v>21466</v>
      </c>
      <c r="D59" s="115">
        <f t="shared" si="6"/>
        <v>21364.2</v>
      </c>
      <c r="E59" s="115">
        <f>E60</f>
        <v>22458.799999999999</v>
      </c>
      <c r="G59" s="47">
        <f t="shared" si="0"/>
        <v>992.79999999999927</v>
      </c>
    </row>
    <row r="60" spans="1:7" s="46" customFormat="1" ht="87.75" customHeight="1" x14ac:dyDescent="0.2">
      <c r="A60" s="105" t="s">
        <v>142</v>
      </c>
      <c r="B60" s="106" t="s">
        <v>87</v>
      </c>
      <c r="C60" s="98">
        <v>21466</v>
      </c>
      <c r="D60" s="92">
        <v>21364.2</v>
      </c>
      <c r="E60" s="92">
        <v>22458.799999999999</v>
      </c>
      <c r="G60" s="47">
        <f t="shared" si="0"/>
        <v>992.79999999999927</v>
      </c>
    </row>
    <row r="61" spans="1:7" s="46" customFormat="1" ht="13.5" hidden="1" customHeight="1" x14ac:dyDescent="0.2">
      <c r="A61" s="116" t="s">
        <v>354</v>
      </c>
      <c r="B61" s="114" t="s">
        <v>355</v>
      </c>
      <c r="C61" s="115">
        <f>C62</f>
        <v>0</v>
      </c>
      <c r="D61" s="92">
        <v>0</v>
      </c>
      <c r="E61" s="117">
        <f>E62</f>
        <v>0</v>
      </c>
      <c r="G61" s="47">
        <f t="shared" si="0"/>
        <v>0</v>
      </c>
    </row>
    <row r="62" spans="1:7" s="46" customFormat="1" ht="16.5" hidden="1" customHeight="1" x14ac:dyDescent="0.2">
      <c r="A62" s="118" t="s">
        <v>356</v>
      </c>
      <c r="B62" s="114" t="s">
        <v>357</v>
      </c>
      <c r="C62" s="115">
        <v>0</v>
      </c>
      <c r="D62" s="115">
        <v>0</v>
      </c>
      <c r="E62" s="115">
        <v>0</v>
      </c>
      <c r="G62" s="47">
        <f t="shared" si="0"/>
        <v>0</v>
      </c>
    </row>
    <row r="63" spans="1:7" s="46" customFormat="1" ht="113.25" customHeight="1" x14ac:dyDescent="0.2">
      <c r="A63" s="118" t="s">
        <v>396</v>
      </c>
      <c r="B63" s="114" t="s">
        <v>358</v>
      </c>
      <c r="C63" s="115">
        <v>0</v>
      </c>
      <c r="D63" s="115">
        <v>0</v>
      </c>
      <c r="E63" s="115">
        <v>0</v>
      </c>
      <c r="G63" s="47">
        <f t="shared" si="0"/>
        <v>0</v>
      </c>
    </row>
    <row r="64" spans="1:7" s="11" customFormat="1" ht="102.75" customHeight="1" x14ac:dyDescent="0.2">
      <c r="A64" s="116" t="s">
        <v>256</v>
      </c>
      <c r="B64" s="114" t="s">
        <v>257</v>
      </c>
      <c r="C64" s="115">
        <f>C65</f>
        <v>1291</v>
      </c>
      <c r="D64" s="115">
        <f t="shared" ref="D64:E64" si="7">D65</f>
        <v>1101.8</v>
      </c>
      <c r="E64" s="98">
        <f t="shared" si="7"/>
        <v>1471</v>
      </c>
      <c r="G64" s="16">
        <f t="shared" si="0"/>
        <v>180</v>
      </c>
    </row>
    <row r="65" spans="1:9" s="11" customFormat="1" ht="27" customHeight="1" x14ac:dyDescent="0.2">
      <c r="A65" s="119" t="s">
        <v>258</v>
      </c>
      <c r="B65" s="120" t="s">
        <v>259</v>
      </c>
      <c r="C65" s="121">
        <v>1291</v>
      </c>
      <c r="D65" s="121">
        <v>1101.8</v>
      </c>
      <c r="E65" s="87">
        <v>1471</v>
      </c>
      <c r="G65" s="16">
        <f t="shared" si="0"/>
        <v>180</v>
      </c>
    </row>
    <row r="66" spans="1:9" s="12" customFormat="1" ht="28.5" customHeight="1" x14ac:dyDescent="0.2">
      <c r="A66" s="80" t="s">
        <v>120</v>
      </c>
      <c r="B66" s="83" t="s">
        <v>121</v>
      </c>
      <c r="C66" s="90">
        <f>C67</f>
        <v>46479</v>
      </c>
      <c r="D66" s="84">
        <f>D67</f>
        <v>33945.5</v>
      </c>
      <c r="E66" s="90">
        <f>E67</f>
        <v>41000</v>
      </c>
      <c r="G66" s="16">
        <f t="shared" si="0"/>
        <v>-5479</v>
      </c>
    </row>
    <row r="67" spans="1:9" s="13" customFormat="1" ht="25.5" x14ac:dyDescent="0.2">
      <c r="A67" s="85" t="s">
        <v>122</v>
      </c>
      <c r="B67" s="86" t="s">
        <v>123</v>
      </c>
      <c r="C67" s="87">
        <v>46479</v>
      </c>
      <c r="D67" s="88">
        <v>33945.5</v>
      </c>
      <c r="E67" s="121">
        <v>41000</v>
      </c>
      <c r="G67" s="16">
        <f t="shared" si="0"/>
        <v>-5479</v>
      </c>
    </row>
    <row r="68" spans="1:9" s="13" customFormat="1" ht="51" x14ac:dyDescent="0.2">
      <c r="A68" s="80" t="s">
        <v>88</v>
      </c>
      <c r="B68" s="83" t="s">
        <v>89</v>
      </c>
      <c r="C68" s="90">
        <f>SUM(C69:C71)</f>
        <v>3874</v>
      </c>
      <c r="D68" s="84">
        <f>SUM(D69:D71)</f>
        <v>3853.4</v>
      </c>
      <c r="E68" s="48">
        <f>SUM(E69:E71)</f>
        <v>5622</v>
      </c>
      <c r="G68" s="16"/>
    </row>
    <row r="69" spans="1:9" s="13" customFormat="1" ht="38.25" x14ac:dyDescent="0.2">
      <c r="A69" s="85" t="s">
        <v>323</v>
      </c>
      <c r="B69" s="106" t="s">
        <v>397</v>
      </c>
      <c r="C69" s="87">
        <v>2678</v>
      </c>
      <c r="D69" s="88">
        <v>2678</v>
      </c>
      <c r="E69" s="98">
        <v>3500</v>
      </c>
      <c r="G69" s="16"/>
    </row>
    <row r="70" spans="1:9" s="11" customFormat="1" ht="51" x14ac:dyDescent="0.2">
      <c r="A70" s="85" t="s">
        <v>324</v>
      </c>
      <c r="B70" s="106" t="s">
        <v>398</v>
      </c>
      <c r="C70" s="87">
        <v>549</v>
      </c>
      <c r="D70" s="88">
        <v>528.4</v>
      </c>
      <c r="E70" s="98">
        <v>576</v>
      </c>
      <c r="G70" s="16">
        <f t="shared" si="0"/>
        <v>27</v>
      </c>
    </row>
    <row r="71" spans="1:9" s="11" customFormat="1" ht="25.5" x14ac:dyDescent="0.2">
      <c r="A71" s="85" t="s">
        <v>283</v>
      </c>
      <c r="B71" s="97" t="s">
        <v>284</v>
      </c>
      <c r="C71" s="87">
        <v>647</v>
      </c>
      <c r="D71" s="88">
        <v>647</v>
      </c>
      <c r="E71" s="98">
        <v>1546</v>
      </c>
      <c r="G71" s="16">
        <f t="shared" si="0"/>
        <v>899</v>
      </c>
    </row>
    <row r="72" spans="1:9" s="46" customFormat="1" ht="38.25" x14ac:dyDescent="0.2">
      <c r="A72" s="80" t="s">
        <v>124</v>
      </c>
      <c r="B72" s="83" t="s">
        <v>125</v>
      </c>
      <c r="C72" s="99">
        <f>C73+C75+C78</f>
        <v>15244</v>
      </c>
      <c r="D72" s="84">
        <f t="shared" ref="D72:E72" si="8">D73+D75+D78</f>
        <v>13569.2</v>
      </c>
      <c r="E72" s="48">
        <f t="shared" si="8"/>
        <v>15779</v>
      </c>
      <c r="G72" s="47">
        <f t="shared" si="0"/>
        <v>535</v>
      </c>
      <c r="H72" s="46">
        <v>481</v>
      </c>
      <c r="I72" s="47">
        <f>G72-H72</f>
        <v>54</v>
      </c>
    </row>
    <row r="73" spans="1:9" s="46" customFormat="1" x14ac:dyDescent="0.2">
      <c r="A73" s="112" t="s">
        <v>273</v>
      </c>
      <c r="B73" s="106" t="s">
        <v>274</v>
      </c>
      <c r="C73" s="98">
        <v>6502</v>
      </c>
      <c r="D73" s="92">
        <v>5399.4</v>
      </c>
      <c r="E73" s="98">
        <v>6700</v>
      </c>
      <c r="G73" s="47">
        <f t="shared" si="0"/>
        <v>198</v>
      </c>
      <c r="I73" s="47">
        <f t="shared" ref="I73:I75" si="9">G73-H73</f>
        <v>198</v>
      </c>
    </row>
    <row r="74" spans="1:9" s="46" customFormat="1" ht="38.25" x14ac:dyDescent="0.2">
      <c r="A74" s="112" t="s">
        <v>143</v>
      </c>
      <c r="B74" s="106" t="s">
        <v>156</v>
      </c>
      <c r="C74" s="98"/>
      <c r="D74" s="177"/>
      <c r="E74" s="98"/>
      <c r="G74" s="47">
        <f t="shared" si="0"/>
        <v>0</v>
      </c>
      <c r="I74" s="47">
        <f t="shared" si="9"/>
        <v>0</v>
      </c>
    </row>
    <row r="75" spans="1:9" s="46" customFormat="1" ht="102" x14ac:dyDescent="0.2">
      <c r="A75" s="113" t="s">
        <v>152</v>
      </c>
      <c r="B75" s="106" t="s">
        <v>304</v>
      </c>
      <c r="C75" s="98">
        <f>C77+C76</f>
        <v>4865</v>
      </c>
      <c r="D75" s="98">
        <f>D77+D76</f>
        <v>4264.6000000000004</v>
      </c>
      <c r="E75" s="87">
        <f t="shared" ref="E75" si="10">E77+E76</f>
        <v>4865</v>
      </c>
      <c r="G75" s="47">
        <f t="shared" ref="G75:G147" si="11">E75-C75</f>
        <v>0</v>
      </c>
      <c r="H75" s="46">
        <v>590</v>
      </c>
      <c r="I75" s="47">
        <f t="shared" si="9"/>
        <v>-590</v>
      </c>
    </row>
    <row r="76" spans="1:9" s="46" customFormat="1" ht="78.75" hidden="1" customHeight="1" x14ac:dyDescent="0.2">
      <c r="A76" s="112" t="s">
        <v>359</v>
      </c>
      <c r="B76" s="106" t="s">
        <v>360</v>
      </c>
      <c r="C76" s="98">
        <v>0</v>
      </c>
      <c r="D76" s="92"/>
      <c r="E76" s="87">
        <v>0</v>
      </c>
      <c r="G76" s="47">
        <f t="shared" si="11"/>
        <v>0</v>
      </c>
    </row>
    <row r="77" spans="1:9" s="11" customFormat="1" ht="73.5" customHeight="1" x14ac:dyDescent="0.2">
      <c r="A77" s="112" t="s">
        <v>305</v>
      </c>
      <c r="B77" s="106" t="s">
        <v>306</v>
      </c>
      <c r="C77" s="98">
        <v>4865</v>
      </c>
      <c r="D77" s="92">
        <v>4264.6000000000004</v>
      </c>
      <c r="E77" s="98">
        <v>4865</v>
      </c>
      <c r="G77" s="16">
        <f t="shared" si="11"/>
        <v>0</v>
      </c>
    </row>
    <row r="78" spans="1:9" s="11" customFormat="1" ht="63" customHeight="1" x14ac:dyDescent="0.2">
      <c r="A78" s="112" t="s">
        <v>74</v>
      </c>
      <c r="B78" s="106" t="s">
        <v>361</v>
      </c>
      <c r="C78" s="115">
        <f>C79+C80+C82+C81</f>
        <v>3877</v>
      </c>
      <c r="D78" s="115">
        <f>D79+D80+D82+D81</f>
        <v>3905.2000000000003</v>
      </c>
      <c r="E78" s="88">
        <f>E79+E80+E81+E82</f>
        <v>4214</v>
      </c>
      <c r="G78" s="16">
        <f t="shared" si="11"/>
        <v>337</v>
      </c>
    </row>
    <row r="79" spans="1:9" s="11" customFormat="1" ht="63" customHeight="1" x14ac:dyDescent="0.2">
      <c r="A79" s="91" t="s">
        <v>75</v>
      </c>
      <c r="B79" s="86" t="s">
        <v>90</v>
      </c>
      <c r="C79" s="87">
        <v>943</v>
      </c>
      <c r="D79" s="88">
        <v>943.4</v>
      </c>
      <c r="E79" s="98">
        <v>1265</v>
      </c>
      <c r="G79" s="16">
        <f t="shared" si="11"/>
        <v>322</v>
      </c>
    </row>
    <row r="80" spans="1:9" s="11" customFormat="1" ht="63.75" x14ac:dyDescent="0.2">
      <c r="A80" s="122" t="s">
        <v>307</v>
      </c>
      <c r="B80" s="123" t="s">
        <v>313</v>
      </c>
      <c r="C80" s="87">
        <v>0</v>
      </c>
      <c r="D80" s="88">
        <v>20.399999999999999</v>
      </c>
      <c r="E80" s="98">
        <v>0</v>
      </c>
      <c r="G80" s="16">
        <f t="shared" si="11"/>
        <v>0</v>
      </c>
    </row>
    <row r="81" spans="1:7" s="11" customFormat="1" ht="63.75" x14ac:dyDescent="0.2">
      <c r="A81" s="122" t="s">
        <v>314</v>
      </c>
      <c r="B81" s="124" t="s">
        <v>315</v>
      </c>
      <c r="C81" s="87">
        <v>162</v>
      </c>
      <c r="D81" s="88">
        <v>169.4</v>
      </c>
      <c r="E81" s="98">
        <v>177</v>
      </c>
      <c r="G81" s="16">
        <f t="shared" si="11"/>
        <v>15</v>
      </c>
    </row>
    <row r="82" spans="1:7" s="11" customFormat="1" ht="76.5" x14ac:dyDescent="0.2">
      <c r="A82" s="91" t="s">
        <v>78</v>
      </c>
      <c r="B82" s="86" t="s">
        <v>308</v>
      </c>
      <c r="C82" s="87">
        <v>2772</v>
      </c>
      <c r="D82" s="88">
        <v>2772</v>
      </c>
      <c r="E82" s="98">
        <v>2772</v>
      </c>
      <c r="G82" s="16">
        <f t="shared" si="11"/>
        <v>0</v>
      </c>
    </row>
    <row r="83" spans="1:7" s="11" customFormat="1" ht="38.25" x14ac:dyDescent="0.2">
      <c r="A83" s="80" t="s">
        <v>126</v>
      </c>
      <c r="B83" s="83" t="s">
        <v>134</v>
      </c>
      <c r="C83" s="90">
        <v>64717</v>
      </c>
      <c r="D83" s="84">
        <v>63583.6</v>
      </c>
      <c r="E83" s="48">
        <v>69000</v>
      </c>
      <c r="G83" s="16">
        <f t="shared" si="11"/>
        <v>4283</v>
      </c>
    </row>
    <row r="84" spans="1:7" s="11" customFormat="1" ht="89.25" x14ac:dyDescent="0.2">
      <c r="A84" s="85" t="s">
        <v>158</v>
      </c>
      <c r="B84" s="125" t="s">
        <v>91</v>
      </c>
      <c r="C84" s="87">
        <v>453</v>
      </c>
      <c r="D84" s="186">
        <v>327.9</v>
      </c>
      <c r="E84" s="87">
        <v>453</v>
      </c>
      <c r="G84" s="16">
        <f t="shared" si="11"/>
        <v>0</v>
      </c>
    </row>
    <row r="85" spans="1:7" s="11" customFormat="1" ht="76.5" x14ac:dyDescent="0.2">
      <c r="A85" s="85" t="s">
        <v>159</v>
      </c>
      <c r="B85" s="86" t="s">
        <v>160</v>
      </c>
      <c r="C85" s="87">
        <v>10</v>
      </c>
      <c r="D85" s="186">
        <v>10.3</v>
      </c>
      <c r="E85" s="87">
        <v>10</v>
      </c>
      <c r="G85" s="16">
        <f t="shared" si="11"/>
        <v>0</v>
      </c>
    </row>
    <row r="86" spans="1:7" s="11" customFormat="1" ht="76.5" x14ac:dyDescent="0.2">
      <c r="A86" s="85" t="s">
        <v>161</v>
      </c>
      <c r="B86" s="86" t="s">
        <v>162</v>
      </c>
      <c r="C86" s="87">
        <v>45</v>
      </c>
      <c r="D86" s="186">
        <v>42</v>
      </c>
      <c r="E86" s="87">
        <v>42</v>
      </c>
      <c r="G86" s="16">
        <f t="shared" si="11"/>
        <v>-3</v>
      </c>
    </row>
    <row r="87" spans="1:7" s="11" customFormat="1" ht="89.25" hidden="1" x14ac:dyDescent="0.2">
      <c r="A87" s="85" t="s">
        <v>179</v>
      </c>
      <c r="B87" s="97" t="s">
        <v>180</v>
      </c>
      <c r="C87" s="87">
        <v>0</v>
      </c>
      <c r="D87" s="186">
        <v>0</v>
      </c>
      <c r="E87" s="87">
        <v>0</v>
      </c>
      <c r="G87" s="16">
        <f t="shared" si="11"/>
        <v>0</v>
      </c>
    </row>
    <row r="88" spans="1:7" s="11" customFormat="1" ht="76.5" x14ac:dyDescent="0.2">
      <c r="A88" s="85" t="s">
        <v>163</v>
      </c>
      <c r="B88" s="86" t="s">
        <v>164</v>
      </c>
      <c r="C88" s="87">
        <v>128</v>
      </c>
      <c r="D88" s="186">
        <v>101</v>
      </c>
      <c r="E88" s="87">
        <v>101</v>
      </c>
      <c r="G88" s="16">
        <f t="shared" si="11"/>
        <v>-27</v>
      </c>
    </row>
    <row r="89" spans="1:7" s="11" customFormat="1" ht="76.5" x14ac:dyDescent="0.2">
      <c r="A89" s="101" t="s">
        <v>176</v>
      </c>
      <c r="B89" s="97" t="s">
        <v>275</v>
      </c>
      <c r="C89" s="87">
        <v>189</v>
      </c>
      <c r="D89" s="186">
        <v>189</v>
      </c>
      <c r="E89" s="87">
        <v>189</v>
      </c>
      <c r="G89" s="16">
        <f t="shared" si="11"/>
        <v>0</v>
      </c>
    </row>
    <row r="90" spans="1:7" s="11" customFormat="1" ht="25.5" x14ac:dyDescent="0.2">
      <c r="A90" s="85" t="s">
        <v>186</v>
      </c>
      <c r="B90" s="86" t="s">
        <v>187</v>
      </c>
      <c r="C90" s="87">
        <v>5400</v>
      </c>
      <c r="D90" s="186">
        <v>5400</v>
      </c>
      <c r="E90" s="87">
        <v>5700</v>
      </c>
      <c r="G90" s="16">
        <f t="shared" si="11"/>
        <v>300</v>
      </c>
    </row>
    <row r="91" spans="1:7" s="11" customFormat="1" ht="51" x14ac:dyDescent="0.2">
      <c r="A91" s="85" t="s">
        <v>178</v>
      </c>
      <c r="B91" s="86" t="s">
        <v>173</v>
      </c>
      <c r="C91" s="87">
        <v>154</v>
      </c>
      <c r="D91" s="186">
        <v>79.5</v>
      </c>
      <c r="E91" s="87">
        <v>85</v>
      </c>
      <c r="G91" s="16">
        <f t="shared" si="11"/>
        <v>-69</v>
      </c>
    </row>
    <row r="92" spans="1:7" s="11" customFormat="1" ht="38.25" x14ac:dyDescent="0.2">
      <c r="A92" s="85" t="s">
        <v>260</v>
      </c>
      <c r="B92" s="86" t="s">
        <v>276</v>
      </c>
      <c r="C92" s="87">
        <v>50</v>
      </c>
      <c r="D92" s="186">
        <v>50</v>
      </c>
      <c r="E92" s="87">
        <v>50</v>
      </c>
      <c r="G92" s="16">
        <f t="shared" si="11"/>
        <v>0</v>
      </c>
    </row>
    <row r="93" spans="1:7" s="11" customFormat="1" ht="38.25" x14ac:dyDescent="0.2">
      <c r="A93" s="85" t="s">
        <v>165</v>
      </c>
      <c r="B93" s="86" t="s">
        <v>166</v>
      </c>
      <c r="C93" s="87">
        <v>10179</v>
      </c>
      <c r="D93" s="186">
        <v>9314</v>
      </c>
      <c r="E93" s="87">
        <v>10954</v>
      </c>
      <c r="G93" s="16">
        <f t="shared" si="11"/>
        <v>775</v>
      </c>
    </row>
    <row r="94" spans="1:7" s="11" customFormat="1" ht="38.25" x14ac:dyDescent="0.2">
      <c r="A94" s="85" t="s">
        <v>167</v>
      </c>
      <c r="B94" s="86" t="s">
        <v>168</v>
      </c>
      <c r="C94" s="87">
        <v>32</v>
      </c>
      <c r="D94" s="186">
        <v>19.3</v>
      </c>
      <c r="E94" s="87">
        <v>19</v>
      </c>
      <c r="G94" s="16">
        <f t="shared" si="11"/>
        <v>-13</v>
      </c>
    </row>
    <row r="95" spans="1:7" s="11" customFormat="1" ht="76.5" x14ac:dyDescent="0.2">
      <c r="A95" s="85" t="s">
        <v>174</v>
      </c>
      <c r="B95" s="86" t="s">
        <v>175</v>
      </c>
      <c r="C95" s="87">
        <v>80</v>
      </c>
      <c r="D95" s="186">
        <v>59.6</v>
      </c>
      <c r="E95" s="87">
        <v>61</v>
      </c>
      <c r="G95" s="16">
        <f t="shared" si="11"/>
        <v>-19</v>
      </c>
    </row>
    <row r="96" spans="1:7" s="11" customFormat="1" ht="38.25" x14ac:dyDescent="0.2">
      <c r="A96" s="85" t="s">
        <v>169</v>
      </c>
      <c r="B96" s="86" t="s">
        <v>170</v>
      </c>
      <c r="C96" s="87">
        <v>4380</v>
      </c>
      <c r="D96" s="186">
        <v>3749.7</v>
      </c>
      <c r="E96" s="87">
        <v>4808</v>
      </c>
      <c r="G96" s="16">
        <f t="shared" si="11"/>
        <v>428</v>
      </c>
    </row>
    <row r="97" spans="1:9" s="11" customFormat="1" ht="89.25" x14ac:dyDescent="0.2">
      <c r="A97" s="85" t="s">
        <v>261</v>
      </c>
      <c r="B97" s="86" t="s">
        <v>277</v>
      </c>
      <c r="C97" s="87">
        <v>36</v>
      </c>
      <c r="D97" s="186">
        <v>37.5</v>
      </c>
      <c r="E97" s="87">
        <v>39</v>
      </c>
      <c r="G97" s="16">
        <f t="shared" si="11"/>
        <v>3</v>
      </c>
    </row>
    <row r="98" spans="1:9" s="11" customFormat="1" ht="89.25" x14ac:dyDescent="0.2">
      <c r="A98" s="105" t="s">
        <v>262</v>
      </c>
      <c r="B98" s="126" t="s">
        <v>263</v>
      </c>
      <c r="C98" s="98">
        <v>110</v>
      </c>
      <c r="D98" s="186">
        <v>113</v>
      </c>
      <c r="E98" s="87">
        <v>113</v>
      </c>
      <c r="G98" s="16">
        <f t="shared" si="11"/>
        <v>3</v>
      </c>
    </row>
    <row r="99" spans="1:9" s="11" customFormat="1" ht="51" x14ac:dyDescent="0.2">
      <c r="A99" s="85" t="s">
        <v>171</v>
      </c>
      <c r="B99" s="86" t="s">
        <v>172</v>
      </c>
      <c r="C99" s="87">
        <v>4438</v>
      </c>
      <c r="D99" s="186">
        <v>3054.3</v>
      </c>
      <c r="E99" s="87">
        <v>4438</v>
      </c>
      <c r="G99" s="16"/>
    </row>
    <row r="100" spans="1:9" s="11" customFormat="1" ht="25.5" x14ac:dyDescent="0.2">
      <c r="A100" s="80" t="s">
        <v>127</v>
      </c>
      <c r="B100" s="83" t="s">
        <v>128</v>
      </c>
      <c r="C100" s="90">
        <f>C102+C101</f>
        <v>86</v>
      </c>
      <c r="D100" s="84">
        <f t="shared" ref="D100:E100" si="12">D102+D101</f>
        <v>1009.2</v>
      </c>
      <c r="E100" s="90">
        <f t="shared" si="12"/>
        <v>86.2</v>
      </c>
      <c r="G100" s="44">
        <f t="shared" si="11"/>
        <v>0.20000000000000284</v>
      </c>
      <c r="H100" s="43"/>
      <c r="I100" s="43"/>
    </row>
    <row r="101" spans="1:9" s="11" customFormat="1" ht="38.25" x14ac:dyDescent="0.2">
      <c r="A101" s="85" t="s">
        <v>310</v>
      </c>
      <c r="B101" s="86" t="s">
        <v>309</v>
      </c>
      <c r="C101" s="87">
        <v>0</v>
      </c>
      <c r="D101" s="88">
        <v>923</v>
      </c>
      <c r="E101" s="87">
        <v>0</v>
      </c>
      <c r="F101" s="42">
        <f>F102+F139+F141+F143</f>
        <v>0</v>
      </c>
      <c r="G101" s="45"/>
      <c r="H101" s="45"/>
      <c r="I101" s="45"/>
    </row>
    <row r="102" spans="1:9" s="11" customFormat="1" ht="25.5" x14ac:dyDescent="0.2">
      <c r="A102" s="85" t="s">
        <v>145</v>
      </c>
      <c r="B102" s="86" t="s">
        <v>147</v>
      </c>
      <c r="C102" s="87">
        <v>86</v>
      </c>
      <c r="D102" s="88">
        <v>86.2</v>
      </c>
      <c r="E102" s="98">
        <v>86.2</v>
      </c>
      <c r="G102" s="44">
        <f t="shared" si="11"/>
        <v>0.20000000000000284</v>
      </c>
      <c r="H102" s="43"/>
      <c r="I102" s="43"/>
    </row>
    <row r="103" spans="1:9" s="11" customFormat="1" x14ac:dyDescent="0.2">
      <c r="A103" s="127" t="s">
        <v>129</v>
      </c>
      <c r="B103" s="81" t="s">
        <v>130</v>
      </c>
      <c r="C103" s="84">
        <f>C104+C140+C142+C145</f>
        <v>2616859.9</v>
      </c>
      <c r="D103" s="82">
        <f>D104+D140+D142+D145</f>
        <v>1835301.0999999999</v>
      </c>
      <c r="E103" s="128">
        <f>E104+E140+E142+E145</f>
        <v>2617413.7000000002</v>
      </c>
      <c r="G103" s="16">
        <f t="shared" si="11"/>
        <v>553.8000000002794</v>
      </c>
      <c r="H103" s="34">
        <f>D103+D106+D114+D131</f>
        <v>1835412.2999999998</v>
      </c>
    </row>
    <row r="104" spans="1:9" s="11" customFormat="1" ht="38.25" x14ac:dyDescent="0.2">
      <c r="A104" s="89" t="s">
        <v>131</v>
      </c>
      <c r="B104" s="83" t="s">
        <v>92</v>
      </c>
      <c r="C104" s="84">
        <f>C109+C117+C132+C105</f>
        <v>2446872.5</v>
      </c>
      <c r="D104" s="84">
        <f>D109+D117+D132+D105</f>
        <v>1662031.9999999998</v>
      </c>
      <c r="E104" s="90">
        <f>E109+E117+E132+E105</f>
        <v>2447072.5</v>
      </c>
      <c r="G104" s="16"/>
    </row>
    <row r="105" spans="1:9" s="11" customFormat="1" ht="38.25" x14ac:dyDescent="0.2">
      <c r="A105" s="129" t="s">
        <v>362</v>
      </c>
      <c r="B105" s="130" t="s">
        <v>192</v>
      </c>
      <c r="C105" s="99">
        <f>C108+C106+C107</f>
        <v>62124.6</v>
      </c>
      <c r="D105" s="84">
        <f>D108+D106+D107</f>
        <v>43717.7</v>
      </c>
      <c r="E105" s="90">
        <f>E108+E106+E107</f>
        <v>62124.6</v>
      </c>
      <c r="G105" s="16">
        <f t="shared" si="11"/>
        <v>0</v>
      </c>
    </row>
    <row r="106" spans="1:9" s="11" customFormat="1" ht="38.25" x14ac:dyDescent="0.2">
      <c r="A106" s="131" t="s">
        <v>363</v>
      </c>
      <c r="B106" s="132" t="s">
        <v>364</v>
      </c>
      <c r="C106" s="133">
        <v>0</v>
      </c>
      <c r="D106" s="88"/>
      <c r="E106" s="87">
        <f>C106</f>
        <v>0</v>
      </c>
      <c r="G106" s="16">
        <f t="shared" si="11"/>
        <v>0</v>
      </c>
    </row>
    <row r="107" spans="1:9" s="11" customFormat="1" ht="38.25" x14ac:dyDescent="0.2">
      <c r="A107" s="131" t="s">
        <v>365</v>
      </c>
      <c r="B107" s="132" t="s">
        <v>289</v>
      </c>
      <c r="C107" s="133">
        <v>18406.900000000001</v>
      </c>
      <c r="D107" s="88">
        <v>0</v>
      </c>
      <c r="E107" s="87">
        <f>C107</f>
        <v>18406.900000000001</v>
      </c>
      <c r="G107" s="16"/>
    </row>
    <row r="108" spans="1:9" s="11" customFormat="1" ht="25.5" x14ac:dyDescent="0.2">
      <c r="A108" s="134" t="s">
        <v>366</v>
      </c>
      <c r="B108" s="97" t="s">
        <v>278</v>
      </c>
      <c r="C108" s="133">
        <v>43717.7</v>
      </c>
      <c r="D108" s="88">
        <v>43717.7</v>
      </c>
      <c r="E108" s="87">
        <f t="shared" ref="E108:E116" si="13">C108</f>
        <v>43717.7</v>
      </c>
      <c r="G108" s="16">
        <f t="shared" si="11"/>
        <v>0</v>
      </c>
    </row>
    <row r="109" spans="1:9" s="11" customFormat="1" ht="51" x14ac:dyDescent="0.2">
      <c r="A109" s="135" t="s">
        <v>367</v>
      </c>
      <c r="B109" s="136" t="s">
        <v>93</v>
      </c>
      <c r="C109" s="99">
        <f>SUM(C110:C116)</f>
        <v>519460.5</v>
      </c>
      <c r="D109" s="82">
        <f>SUM(D110:D116)</f>
        <v>313098.59999999998</v>
      </c>
      <c r="E109" s="90">
        <f>SUM(E110:E116)</f>
        <v>519460.5</v>
      </c>
      <c r="G109" s="16"/>
    </row>
    <row r="110" spans="1:9" s="11" customFormat="1" ht="102" x14ac:dyDescent="0.2">
      <c r="A110" s="137" t="s">
        <v>368</v>
      </c>
      <c r="B110" s="138" t="s">
        <v>264</v>
      </c>
      <c r="C110" s="133">
        <v>18885.3</v>
      </c>
      <c r="D110" s="88">
        <v>0</v>
      </c>
      <c r="E110" s="87">
        <f t="shared" si="13"/>
        <v>18885.3</v>
      </c>
      <c r="G110" s="16"/>
    </row>
    <row r="111" spans="1:9" s="11" customFormat="1" ht="36" x14ac:dyDescent="0.2">
      <c r="A111" s="139" t="s">
        <v>369</v>
      </c>
      <c r="B111" s="140" t="s">
        <v>316</v>
      </c>
      <c r="C111" s="133">
        <v>591.79999999999995</v>
      </c>
      <c r="D111" s="88">
        <v>0</v>
      </c>
      <c r="E111" s="87">
        <f t="shared" si="13"/>
        <v>591.79999999999995</v>
      </c>
      <c r="G111" s="16">
        <f t="shared" si="11"/>
        <v>0</v>
      </c>
    </row>
    <row r="112" spans="1:9" s="11" customFormat="1" ht="70.5" customHeight="1" x14ac:dyDescent="0.2">
      <c r="A112" s="141" t="s">
        <v>370</v>
      </c>
      <c r="B112" s="142" t="s">
        <v>94</v>
      </c>
      <c r="C112" s="133">
        <v>170441.7</v>
      </c>
      <c r="D112" s="88">
        <v>138761.60000000001</v>
      </c>
      <c r="E112" s="87">
        <f t="shared" si="13"/>
        <v>170441.7</v>
      </c>
      <c r="G112" s="16">
        <f t="shared" si="11"/>
        <v>0</v>
      </c>
    </row>
    <row r="113" spans="1:7" s="11" customFormat="1" ht="39" hidden="1" customHeight="1" x14ac:dyDescent="0.2">
      <c r="A113" s="137" t="s">
        <v>287</v>
      </c>
      <c r="B113" s="138" t="s">
        <v>288</v>
      </c>
      <c r="C113" s="87"/>
      <c r="D113" s="100"/>
      <c r="E113" s="87">
        <f t="shared" si="13"/>
        <v>0</v>
      </c>
      <c r="G113" s="16">
        <f t="shared" si="11"/>
        <v>0</v>
      </c>
    </row>
    <row r="114" spans="1:7" s="11" customFormat="1" ht="24" x14ac:dyDescent="0.2">
      <c r="A114" s="143" t="s">
        <v>371</v>
      </c>
      <c r="B114" s="144" t="s">
        <v>372</v>
      </c>
      <c r="C114" s="87">
        <v>111.3</v>
      </c>
      <c r="D114" s="88">
        <v>111.2</v>
      </c>
      <c r="E114" s="87">
        <f t="shared" si="13"/>
        <v>111.3</v>
      </c>
      <c r="G114" s="16">
        <f t="shared" si="11"/>
        <v>0</v>
      </c>
    </row>
    <row r="115" spans="1:7" s="11" customFormat="1" ht="60" x14ac:dyDescent="0.2">
      <c r="A115" s="145" t="s">
        <v>373</v>
      </c>
      <c r="B115" s="146" t="s">
        <v>374</v>
      </c>
      <c r="C115" s="87">
        <v>9064.7000000000007</v>
      </c>
      <c r="D115" s="88">
        <v>0</v>
      </c>
      <c r="E115" s="87">
        <f t="shared" si="13"/>
        <v>9064.7000000000007</v>
      </c>
      <c r="G115" s="16">
        <f t="shared" si="11"/>
        <v>0</v>
      </c>
    </row>
    <row r="116" spans="1:7" s="11" customFormat="1" ht="25.5" x14ac:dyDescent="0.2">
      <c r="A116" s="91" t="s">
        <v>375</v>
      </c>
      <c r="B116" s="138" t="s">
        <v>73</v>
      </c>
      <c r="C116" s="87">
        <v>320365.7</v>
      </c>
      <c r="D116" s="88">
        <v>174225.8</v>
      </c>
      <c r="E116" s="87">
        <f t="shared" si="13"/>
        <v>320365.7</v>
      </c>
      <c r="G116" s="16">
        <f t="shared" si="11"/>
        <v>0</v>
      </c>
    </row>
    <row r="117" spans="1:7" s="11" customFormat="1" ht="51" customHeight="1" x14ac:dyDescent="0.2">
      <c r="A117" s="135" t="s">
        <v>376</v>
      </c>
      <c r="B117" s="136" t="s">
        <v>95</v>
      </c>
      <c r="C117" s="99">
        <f>SUM(C118:C131)</f>
        <v>1335584.0999999999</v>
      </c>
      <c r="D117" s="84">
        <f>SUM(D118:D131)</f>
        <v>1001574.7</v>
      </c>
      <c r="E117" s="90">
        <f t="shared" ref="E117" si="14">SUM(E118:E131)</f>
        <v>1335584.0999999999</v>
      </c>
      <c r="G117" s="16">
        <f t="shared" si="11"/>
        <v>0</v>
      </c>
    </row>
    <row r="118" spans="1:7" s="11" customFormat="1" ht="51" hidden="1" x14ac:dyDescent="0.2">
      <c r="A118" s="137" t="s">
        <v>290</v>
      </c>
      <c r="B118" s="138" t="s">
        <v>291</v>
      </c>
      <c r="C118" s="87"/>
      <c r="D118" s="84"/>
      <c r="E118" s="90"/>
      <c r="G118" s="16">
        <f t="shared" si="11"/>
        <v>0</v>
      </c>
    </row>
    <row r="119" spans="1:7" s="11" customFormat="1" ht="51" x14ac:dyDescent="0.2">
      <c r="A119" s="141" t="s">
        <v>377</v>
      </c>
      <c r="B119" s="147" t="s">
        <v>96</v>
      </c>
      <c r="C119" s="87">
        <v>6205.6</v>
      </c>
      <c r="D119" s="88">
        <v>4496.8</v>
      </c>
      <c r="E119" s="87">
        <f t="shared" ref="E119:E139" si="15">C119</f>
        <v>6205.6</v>
      </c>
      <c r="G119" s="16">
        <f t="shared" si="11"/>
        <v>0</v>
      </c>
    </row>
    <row r="120" spans="1:7" s="11" customFormat="1" ht="50.25" customHeight="1" x14ac:dyDescent="0.2">
      <c r="A120" s="141" t="s">
        <v>378</v>
      </c>
      <c r="B120" s="147" t="s">
        <v>97</v>
      </c>
      <c r="C120" s="87">
        <v>4160.6000000000004</v>
      </c>
      <c r="D120" s="88">
        <v>3316.5</v>
      </c>
      <c r="E120" s="87">
        <f t="shared" si="15"/>
        <v>4160.6000000000004</v>
      </c>
      <c r="G120" s="16">
        <f t="shared" si="11"/>
        <v>0</v>
      </c>
    </row>
    <row r="121" spans="1:7" s="11" customFormat="1" ht="72" x14ac:dyDescent="0.2">
      <c r="A121" s="148" t="s">
        <v>379</v>
      </c>
      <c r="B121" s="149" t="s">
        <v>380</v>
      </c>
      <c r="C121" s="88">
        <v>4.5</v>
      </c>
      <c r="D121" s="88">
        <v>4.5</v>
      </c>
      <c r="E121" s="87">
        <f t="shared" si="15"/>
        <v>4.5</v>
      </c>
      <c r="G121" s="16">
        <f t="shared" si="11"/>
        <v>0</v>
      </c>
    </row>
    <row r="122" spans="1:7" s="11" customFormat="1" ht="51" hidden="1" customHeight="1" x14ac:dyDescent="0.2">
      <c r="A122" s="150" t="s">
        <v>98</v>
      </c>
      <c r="B122" s="151" t="s">
        <v>99</v>
      </c>
      <c r="C122" s="87">
        <v>0</v>
      </c>
      <c r="D122" s="88">
        <v>0</v>
      </c>
      <c r="E122" s="87">
        <f t="shared" si="15"/>
        <v>0</v>
      </c>
      <c r="G122" s="16">
        <f t="shared" si="11"/>
        <v>0</v>
      </c>
    </row>
    <row r="123" spans="1:7" s="11" customFormat="1" ht="51" hidden="1" x14ac:dyDescent="0.2">
      <c r="A123" s="150" t="s">
        <v>100</v>
      </c>
      <c r="B123" s="151" t="s">
        <v>101</v>
      </c>
      <c r="C123" s="87"/>
      <c r="D123" s="88"/>
      <c r="E123" s="87">
        <f t="shared" si="15"/>
        <v>0</v>
      </c>
      <c r="G123" s="16">
        <f t="shared" si="11"/>
        <v>0</v>
      </c>
    </row>
    <row r="124" spans="1:7" s="11" customFormat="1" ht="51" x14ac:dyDescent="0.2">
      <c r="A124" s="152" t="s">
        <v>381</v>
      </c>
      <c r="B124" s="153" t="s">
        <v>102</v>
      </c>
      <c r="C124" s="88">
        <v>1292732.2</v>
      </c>
      <c r="D124" s="88">
        <v>966381.7</v>
      </c>
      <c r="E124" s="87">
        <f t="shared" si="15"/>
        <v>1292732.2</v>
      </c>
      <c r="G124" s="16">
        <f t="shared" si="11"/>
        <v>0</v>
      </c>
    </row>
    <row r="125" spans="1:7" s="11" customFormat="1" ht="102.75" hidden="1" customHeight="1" x14ac:dyDescent="0.2">
      <c r="A125" s="137" t="s">
        <v>103</v>
      </c>
      <c r="B125" s="154" t="s">
        <v>104</v>
      </c>
      <c r="C125" s="87"/>
      <c r="D125" s="88"/>
      <c r="E125" s="87">
        <f t="shared" si="15"/>
        <v>0</v>
      </c>
      <c r="G125" s="16">
        <f t="shared" si="11"/>
        <v>0</v>
      </c>
    </row>
    <row r="126" spans="1:7" s="11" customFormat="1" ht="31.5" customHeight="1" x14ac:dyDescent="0.2">
      <c r="A126" s="141" t="s">
        <v>382</v>
      </c>
      <c r="B126" s="147" t="s">
        <v>383</v>
      </c>
      <c r="C126" s="87">
        <v>16826</v>
      </c>
      <c r="D126" s="88">
        <v>11720</v>
      </c>
      <c r="E126" s="87">
        <f t="shared" si="15"/>
        <v>16826</v>
      </c>
      <c r="G126" s="16">
        <f t="shared" si="11"/>
        <v>0</v>
      </c>
    </row>
    <row r="127" spans="1:7" s="11" customFormat="1" ht="31.5" hidden="1" customHeight="1" x14ac:dyDescent="0.2">
      <c r="A127" s="137" t="s">
        <v>79</v>
      </c>
      <c r="B127" s="154" t="s">
        <v>80</v>
      </c>
      <c r="C127" s="87"/>
      <c r="D127" s="88"/>
      <c r="E127" s="87">
        <f t="shared" si="15"/>
        <v>0</v>
      </c>
      <c r="G127" s="16"/>
    </row>
    <row r="128" spans="1:7" s="11" customFormat="1" ht="140.25" hidden="1" x14ac:dyDescent="0.2">
      <c r="A128" s="137" t="s">
        <v>81</v>
      </c>
      <c r="B128" s="154" t="s">
        <v>265</v>
      </c>
      <c r="C128" s="87"/>
      <c r="D128" s="88"/>
      <c r="E128" s="87">
        <f t="shared" si="15"/>
        <v>0</v>
      </c>
      <c r="G128" s="16">
        <f t="shared" si="11"/>
        <v>0</v>
      </c>
    </row>
    <row r="129" spans="1:7" s="11" customFormat="1" ht="102" hidden="1" x14ac:dyDescent="0.2">
      <c r="A129" s="137" t="s">
        <v>82</v>
      </c>
      <c r="B129" s="154" t="s">
        <v>83</v>
      </c>
      <c r="C129" s="87"/>
      <c r="D129" s="88"/>
      <c r="E129" s="87"/>
      <c r="G129" s="16"/>
    </row>
    <row r="130" spans="1:7" s="11" customFormat="1" ht="102" x14ac:dyDescent="0.2">
      <c r="A130" s="143" t="s">
        <v>384</v>
      </c>
      <c r="B130" s="155" t="s">
        <v>292</v>
      </c>
      <c r="C130" s="133">
        <v>15655.2</v>
      </c>
      <c r="D130" s="88">
        <v>15655.2</v>
      </c>
      <c r="E130" s="87">
        <f t="shared" si="15"/>
        <v>15655.2</v>
      </c>
      <c r="G130" s="16"/>
    </row>
    <row r="131" spans="1:7" s="11" customFormat="1" ht="63.75" hidden="1" x14ac:dyDescent="0.2">
      <c r="A131" s="156" t="s">
        <v>325</v>
      </c>
      <c r="B131" s="157" t="s">
        <v>326</v>
      </c>
      <c r="C131" s="133">
        <v>0</v>
      </c>
      <c r="D131" s="100"/>
      <c r="E131" s="87"/>
      <c r="G131" s="16">
        <f t="shared" si="11"/>
        <v>0</v>
      </c>
    </row>
    <row r="132" spans="1:7" s="11" customFormat="1" x14ac:dyDescent="0.2">
      <c r="A132" s="135" t="s">
        <v>385</v>
      </c>
      <c r="B132" s="158" t="s">
        <v>105</v>
      </c>
      <c r="C132" s="99">
        <f>SUM(C133:C139)</f>
        <v>529703.29999999993</v>
      </c>
      <c r="D132" s="84">
        <f>SUM(D133:D139)</f>
        <v>303641</v>
      </c>
      <c r="E132" s="90">
        <f t="shared" ref="E132" si="16">SUM(E133:E139)</f>
        <v>529903.29999999993</v>
      </c>
      <c r="G132" s="16">
        <f t="shared" si="11"/>
        <v>200</v>
      </c>
    </row>
    <row r="133" spans="1:7" s="11" customFormat="1" ht="89.25" hidden="1" x14ac:dyDescent="0.2">
      <c r="A133" s="159" t="s">
        <v>317</v>
      </c>
      <c r="B133" s="154" t="s">
        <v>318</v>
      </c>
      <c r="C133" s="87"/>
      <c r="D133" s="100"/>
      <c r="E133" s="87"/>
      <c r="G133" s="16">
        <f t="shared" si="11"/>
        <v>0</v>
      </c>
    </row>
    <row r="134" spans="1:7" s="11" customFormat="1" ht="89.25" x14ac:dyDescent="0.2">
      <c r="A134" s="160" t="s">
        <v>386</v>
      </c>
      <c r="B134" s="142" t="s">
        <v>387</v>
      </c>
      <c r="C134" s="87">
        <v>524216.1</v>
      </c>
      <c r="D134" s="88">
        <v>298517.2</v>
      </c>
      <c r="E134" s="87">
        <f t="shared" si="15"/>
        <v>524216.1</v>
      </c>
      <c r="G134" s="16">
        <f t="shared" si="11"/>
        <v>0</v>
      </c>
    </row>
    <row r="135" spans="1:7" s="11" customFormat="1" ht="89.25" hidden="1" customHeight="1" x14ac:dyDescent="0.2">
      <c r="A135" s="145" t="s">
        <v>227</v>
      </c>
      <c r="B135" s="161" t="s">
        <v>228</v>
      </c>
      <c r="C135" s="87"/>
      <c r="D135" s="88"/>
      <c r="E135" s="87"/>
      <c r="G135" s="16">
        <f t="shared" si="11"/>
        <v>0</v>
      </c>
    </row>
    <row r="136" spans="1:7" s="11" customFormat="1" ht="89.25" hidden="1" x14ac:dyDescent="0.2">
      <c r="A136" s="162" t="s">
        <v>319</v>
      </c>
      <c r="B136" s="163" t="s">
        <v>320</v>
      </c>
      <c r="C136" s="87"/>
      <c r="D136" s="88"/>
      <c r="E136" s="87"/>
      <c r="G136" s="16">
        <f t="shared" si="11"/>
        <v>0</v>
      </c>
    </row>
    <row r="137" spans="1:7" s="11" customFormat="1" ht="60" x14ac:dyDescent="0.2">
      <c r="A137" s="164" t="s">
        <v>388</v>
      </c>
      <c r="B137" s="161" t="s">
        <v>389</v>
      </c>
      <c r="C137" s="87">
        <v>0</v>
      </c>
      <c r="D137" s="165">
        <v>200</v>
      </c>
      <c r="E137" s="98">
        <v>200</v>
      </c>
      <c r="G137" s="16"/>
    </row>
    <row r="138" spans="1:7" s="11" customFormat="1" ht="72" hidden="1" x14ac:dyDescent="0.2">
      <c r="A138" s="164" t="s">
        <v>321</v>
      </c>
      <c r="B138" s="166" t="s">
        <v>322</v>
      </c>
      <c r="C138" s="87">
        <v>0</v>
      </c>
      <c r="D138" s="165"/>
      <c r="E138" s="87"/>
      <c r="G138" s="16"/>
    </row>
    <row r="139" spans="1:7" s="11" customFormat="1" ht="38.25" x14ac:dyDescent="0.2">
      <c r="A139" s="105" t="s">
        <v>390</v>
      </c>
      <c r="B139" s="147" t="s">
        <v>229</v>
      </c>
      <c r="C139" s="121">
        <v>5487.2</v>
      </c>
      <c r="D139" s="165">
        <v>4923.8</v>
      </c>
      <c r="E139" s="87">
        <f t="shared" si="15"/>
        <v>5487.2</v>
      </c>
      <c r="G139" s="16"/>
    </row>
    <row r="140" spans="1:7" s="11" customFormat="1" x14ac:dyDescent="0.2">
      <c r="A140" s="135" t="s">
        <v>195</v>
      </c>
      <c r="B140" s="136" t="s">
        <v>196</v>
      </c>
      <c r="C140" s="90">
        <f t="shared" ref="C140:E140" si="17">C141</f>
        <v>169987.4</v>
      </c>
      <c r="D140" s="84">
        <f t="shared" si="17"/>
        <v>172915.3</v>
      </c>
      <c r="E140" s="90">
        <f t="shared" si="17"/>
        <v>169987.4</v>
      </c>
      <c r="G140" s="16"/>
    </row>
    <row r="141" spans="1:7" s="11" customFormat="1" ht="25.5" x14ac:dyDescent="0.2">
      <c r="A141" s="162" t="s">
        <v>193</v>
      </c>
      <c r="B141" s="163" t="s">
        <v>197</v>
      </c>
      <c r="C141" s="87">
        <v>169987.4</v>
      </c>
      <c r="D141" s="165">
        <v>172915.3</v>
      </c>
      <c r="E141" s="167">
        <f>C141</f>
        <v>169987.4</v>
      </c>
      <c r="G141" s="16"/>
    </row>
    <row r="142" spans="1:7" s="11" customFormat="1" ht="102" x14ac:dyDescent="0.2">
      <c r="A142" s="129" t="s">
        <v>266</v>
      </c>
      <c r="B142" s="130" t="s">
        <v>293</v>
      </c>
      <c r="C142" s="168">
        <f>C143+C144</f>
        <v>0</v>
      </c>
      <c r="D142" s="168">
        <f t="shared" ref="D142:E142" si="18">D143+D144</f>
        <v>4255.0999999999995</v>
      </c>
      <c r="E142" s="168">
        <f t="shared" si="18"/>
        <v>4255.0999999999995</v>
      </c>
      <c r="G142" s="16"/>
    </row>
    <row r="143" spans="1:7" s="11" customFormat="1" ht="51" x14ac:dyDescent="0.2">
      <c r="A143" s="169" t="s">
        <v>294</v>
      </c>
      <c r="B143" s="126" t="s">
        <v>391</v>
      </c>
      <c r="C143" s="170">
        <v>0</v>
      </c>
      <c r="D143" s="171">
        <v>15.4</v>
      </c>
      <c r="E143" s="98">
        <f>D143</f>
        <v>15.4</v>
      </c>
      <c r="G143" s="16"/>
    </row>
    <row r="144" spans="1:7" s="11" customFormat="1" ht="76.5" x14ac:dyDescent="0.2">
      <c r="A144" s="172" t="s">
        <v>392</v>
      </c>
      <c r="B144" s="126" t="s">
        <v>393</v>
      </c>
      <c r="C144" s="170">
        <v>0</v>
      </c>
      <c r="D144" s="171">
        <v>4239.7</v>
      </c>
      <c r="E144" s="98">
        <f>D144</f>
        <v>4239.7</v>
      </c>
      <c r="G144" s="16"/>
    </row>
    <row r="145" spans="1:9" s="11" customFormat="1" ht="51" x14ac:dyDescent="0.2">
      <c r="A145" s="173" t="s">
        <v>267</v>
      </c>
      <c r="B145" s="174" t="s">
        <v>279</v>
      </c>
      <c r="C145" s="175">
        <f t="shared" ref="C145:E145" si="19">C146</f>
        <v>0</v>
      </c>
      <c r="D145" s="175">
        <f t="shared" si="19"/>
        <v>-3901.3</v>
      </c>
      <c r="E145" s="175">
        <f t="shared" si="19"/>
        <v>-3901.3</v>
      </c>
      <c r="G145" s="16"/>
    </row>
    <row r="146" spans="1:9" s="11" customFormat="1" ht="63.75" x14ac:dyDescent="0.2">
      <c r="A146" s="172" t="s">
        <v>394</v>
      </c>
      <c r="B146" s="126" t="s">
        <v>395</v>
      </c>
      <c r="C146" s="170">
        <v>0</v>
      </c>
      <c r="D146" s="171">
        <v>-3901.3</v>
      </c>
      <c r="E146" s="98">
        <f>D146</f>
        <v>-3901.3</v>
      </c>
      <c r="G146" s="16"/>
    </row>
    <row r="147" spans="1:9" s="11" customFormat="1" ht="17.25" customHeight="1" x14ac:dyDescent="0.2">
      <c r="A147" s="176"/>
      <c r="B147" s="81" t="s">
        <v>280</v>
      </c>
      <c r="C147" s="128">
        <f>C9+C103</f>
        <v>4593425</v>
      </c>
      <c r="D147" s="84">
        <f>D9+D103</f>
        <v>3332456.5</v>
      </c>
      <c r="E147" s="128">
        <f>E9+E103</f>
        <v>4743587.2</v>
      </c>
      <c r="G147" s="16">
        <f t="shared" si="11"/>
        <v>150162.20000000019</v>
      </c>
    </row>
    <row r="148" spans="1:9" s="49" customFormat="1" ht="21.75" customHeight="1" thickBot="1" x14ac:dyDescent="0.3">
      <c r="A148" s="178" t="s">
        <v>327</v>
      </c>
      <c r="B148" s="179"/>
      <c r="C148" s="179"/>
      <c r="D148" s="179"/>
      <c r="E148" s="180"/>
    </row>
    <row r="149" spans="1:9" x14ac:dyDescent="0.2">
      <c r="A149" s="69" t="s">
        <v>198</v>
      </c>
      <c r="B149" s="70" t="s">
        <v>199</v>
      </c>
      <c r="C149" s="71">
        <f>SUM(C150:C156)</f>
        <v>668498.80747999996</v>
      </c>
      <c r="D149" s="71">
        <f t="shared" ref="D149:I149" si="20">SUM(D150:D156)</f>
        <v>375217.58478999999</v>
      </c>
      <c r="E149" s="77">
        <f t="shared" si="20"/>
        <v>623681.90747999994</v>
      </c>
      <c r="F149" s="76">
        <f t="shared" si="20"/>
        <v>0</v>
      </c>
      <c r="G149" s="71">
        <f t="shared" si="20"/>
        <v>0</v>
      </c>
      <c r="H149" s="71">
        <f t="shared" si="20"/>
        <v>0</v>
      </c>
      <c r="I149" s="71">
        <f t="shared" si="20"/>
        <v>0</v>
      </c>
    </row>
    <row r="150" spans="1:9" ht="51" x14ac:dyDescent="0.2">
      <c r="A150" s="58">
        <v>102</v>
      </c>
      <c r="B150" s="68" t="s">
        <v>200</v>
      </c>
      <c r="C150" s="60">
        <v>38782.116000000002</v>
      </c>
      <c r="D150" s="61">
        <v>27327.208200000001</v>
      </c>
      <c r="E150" s="72">
        <f>C150</f>
        <v>38782.116000000002</v>
      </c>
    </row>
    <row r="151" spans="1:9" ht="63.75" x14ac:dyDescent="0.2">
      <c r="A151" s="58">
        <v>103</v>
      </c>
      <c r="B151" s="68" t="s">
        <v>201</v>
      </c>
      <c r="C151" s="60">
        <v>9109</v>
      </c>
      <c r="D151" s="61">
        <v>1684.40724</v>
      </c>
      <c r="E151" s="72">
        <f t="shared" ref="E151:E203" si="21">C151</f>
        <v>9109</v>
      </c>
    </row>
    <row r="152" spans="1:9" ht="76.5" x14ac:dyDescent="0.2">
      <c r="A152" s="58">
        <v>104</v>
      </c>
      <c r="B152" s="68" t="s">
        <v>202</v>
      </c>
      <c r="C152" s="60">
        <v>375304.29399999999</v>
      </c>
      <c r="D152" s="61">
        <v>221651.64861</v>
      </c>
      <c r="E152" s="72">
        <f t="shared" si="21"/>
        <v>375304.29399999999</v>
      </c>
    </row>
    <row r="153" spans="1:9" x14ac:dyDescent="0.2">
      <c r="A153" s="58">
        <v>105</v>
      </c>
      <c r="B153" s="68" t="s">
        <v>203</v>
      </c>
      <c r="C153" s="60">
        <v>4.5</v>
      </c>
      <c r="D153" s="61">
        <v>0</v>
      </c>
      <c r="E153" s="72">
        <f t="shared" si="21"/>
        <v>4.5</v>
      </c>
    </row>
    <row r="154" spans="1:9" ht="51" x14ac:dyDescent="0.2">
      <c r="A154" s="58">
        <v>106</v>
      </c>
      <c r="B154" s="68" t="s">
        <v>204</v>
      </c>
      <c r="C154" s="60">
        <v>7174</v>
      </c>
      <c r="D154" s="61">
        <v>5374.1060299999999</v>
      </c>
      <c r="E154" s="72">
        <f t="shared" si="21"/>
        <v>7174</v>
      </c>
    </row>
    <row r="155" spans="1:9" x14ac:dyDescent="0.2">
      <c r="A155" s="58">
        <v>111</v>
      </c>
      <c r="B155" s="68" t="s">
        <v>205</v>
      </c>
      <c r="C155" s="60">
        <v>40000</v>
      </c>
      <c r="D155" s="61">
        <v>0</v>
      </c>
      <c r="E155" s="72">
        <f>C155-40000</f>
        <v>0</v>
      </c>
    </row>
    <row r="156" spans="1:9" ht="25.5" x14ac:dyDescent="0.2">
      <c r="A156" s="58">
        <v>113</v>
      </c>
      <c r="B156" s="68" t="s">
        <v>206</v>
      </c>
      <c r="C156" s="60">
        <v>198124.89747999999</v>
      </c>
      <c r="D156" s="61">
        <v>119180.21471</v>
      </c>
      <c r="E156" s="72">
        <f>C156-4368.1-448.8</f>
        <v>193307.99747999999</v>
      </c>
    </row>
    <row r="157" spans="1:9" x14ac:dyDescent="0.2">
      <c r="A157" s="73" t="s">
        <v>207</v>
      </c>
      <c r="B157" s="57" t="s">
        <v>208</v>
      </c>
      <c r="C157" s="67">
        <f>SUM(C158)</f>
        <v>4160.6000000000004</v>
      </c>
      <c r="D157" s="67">
        <f t="shared" ref="D157:E157" si="22">SUM(D158)</f>
        <v>3316.5</v>
      </c>
      <c r="E157" s="78">
        <f t="shared" si="22"/>
        <v>4160.6000000000004</v>
      </c>
    </row>
    <row r="158" spans="1:9" ht="25.5" x14ac:dyDescent="0.2">
      <c r="A158" s="58">
        <v>203</v>
      </c>
      <c r="B158" s="68" t="s">
        <v>209</v>
      </c>
      <c r="C158" s="60">
        <v>4160.6000000000004</v>
      </c>
      <c r="D158" s="61">
        <v>3316.5</v>
      </c>
      <c r="E158" s="72">
        <f t="shared" si="21"/>
        <v>4160.6000000000004</v>
      </c>
    </row>
    <row r="159" spans="1:9" ht="25.5" x14ac:dyDescent="0.2">
      <c r="A159" s="73" t="s">
        <v>210</v>
      </c>
      <c r="B159" s="57" t="s">
        <v>211</v>
      </c>
      <c r="C159" s="67">
        <f>SUM(C160:C162)</f>
        <v>64940.4139</v>
      </c>
      <c r="D159" s="67">
        <f t="shared" ref="D159:E159" si="23">SUM(D160:D162)</f>
        <v>46669.118019999994</v>
      </c>
      <c r="E159" s="78">
        <f t="shared" si="23"/>
        <v>62459.213900000002</v>
      </c>
    </row>
    <row r="160" spans="1:9" x14ac:dyDescent="0.2">
      <c r="A160" s="58">
        <v>304</v>
      </c>
      <c r="B160" s="68" t="s">
        <v>212</v>
      </c>
      <c r="C160" s="60">
        <v>6205.6</v>
      </c>
      <c r="D160" s="61">
        <v>4080.0251699999999</v>
      </c>
      <c r="E160" s="72">
        <f t="shared" si="21"/>
        <v>6205.6</v>
      </c>
    </row>
    <row r="161" spans="1:5" ht="51" x14ac:dyDescent="0.2">
      <c r="A161" s="58">
        <v>309</v>
      </c>
      <c r="B161" s="68" t="s">
        <v>341</v>
      </c>
      <c r="C161" s="60">
        <v>27442.340899999999</v>
      </c>
      <c r="D161" s="61">
        <v>17953.627039999999</v>
      </c>
      <c r="E161" s="72">
        <f t="shared" si="21"/>
        <v>27442.340899999999</v>
      </c>
    </row>
    <row r="162" spans="1:5" ht="38.25" x14ac:dyDescent="0.2">
      <c r="A162" s="58">
        <v>314</v>
      </c>
      <c r="B162" s="68" t="s">
        <v>213</v>
      </c>
      <c r="C162" s="60">
        <v>31292.473000000002</v>
      </c>
      <c r="D162" s="61">
        <v>24635.465809999998</v>
      </c>
      <c r="E162" s="72">
        <f>C162-2481.2</f>
        <v>28811.273000000001</v>
      </c>
    </row>
    <row r="163" spans="1:5" x14ac:dyDescent="0.2">
      <c r="A163" s="73" t="s">
        <v>214</v>
      </c>
      <c r="B163" s="57" t="s">
        <v>215</v>
      </c>
      <c r="C163" s="67">
        <f>SUM(C164:C169)</f>
        <v>500353.68446000002</v>
      </c>
      <c r="D163" s="67">
        <f t="shared" ref="D163:E163" si="24">SUM(D164:D169)</f>
        <v>333122.66790999996</v>
      </c>
      <c r="E163" s="78">
        <f t="shared" si="24"/>
        <v>497064.88445999997</v>
      </c>
    </row>
    <row r="164" spans="1:5" x14ac:dyDescent="0.2">
      <c r="A164" s="58">
        <v>401</v>
      </c>
      <c r="B164" s="68" t="s">
        <v>216</v>
      </c>
      <c r="C164" s="60">
        <v>2518.0819999999999</v>
      </c>
      <c r="D164" s="61">
        <v>1925.58214</v>
      </c>
      <c r="E164" s="72">
        <f t="shared" si="21"/>
        <v>2518.0819999999999</v>
      </c>
    </row>
    <row r="165" spans="1:5" x14ac:dyDescent="0.2">
      <c r="A165" s="58">
        <v>405</v>
      </c>
      <c r="B165" s="68" t="s">
        <v>218</v>
      </c>
      <c r="C165" s="60">
        <v>66520</v>
      </c>
      <c r="D165" s="61">
        <v>56114.108319999999</v>
      </c>
      <c r="E165" s="72">
        <f t="shared" si="21"/>
        <v>66520</v>
      </c>
    </row>
    <row r="166" spans="1:5" x14ac:dyDescent="0.2">
      <c r="A166" s="58">
        <v>408</v>
      </c>
      <c r="B166" s="68" t="s">
        <v>219</v>
      </c>
      <c r="C166" s="60">
        <v>82320.381629999989</v>
      </c>
      <c r="D166" s="61">
        <v>47153.303890000003</v>
      </c>
      <c r="E166" s="72">
        <f t="shared" si="21"/>
        <v>82320.381629999989</v>
      </c>
    </row>
    <row r="167" spans="1:5" ht="25.5" x14ac:dyDescent="0.2">
      <c r="A167" s="58">
        <v>409</v>
      </c>
      <c r="B167" s="68" t="s">
        <v>342</v>
      </c>
      <c r="C167" s="60">
        <v>198723.56950000001</v>
      </c>
      <c r="D167" s="61">
        <v>146086.30215</v>
      </c>
      <c r="E167" s="72">
        <f>C167-292-95.6-2714.8-186.4</f>
        <v>195434.76950000002</v>
      </c>
    </row>
    <row r="168" spans="1:5" x14ac:dyDescent="0.2">
      <c r="A168" s="58">
        <v>410</v>
      </c>
      <c r="B168" s="68" t="s">
        <v>220</v>
      </c>
      <c r="C168" s="60">
        <v>16582.060000000001</v>
      </c>
      <c r="D168" s="61">
        <v>10245.58524</v>
      </c>
      <c r="E168" s="72">
        <f t="shared" si="21"/>
        <v>16582.060000000001</v>
      </c>
    </row>
    <row r="169" spans="1:5" ht="25.5" x14ac:dyDescent="0.2">
      <c r="A169" s="58">
        <v>412</v>
      </c>
      <c r="B169" s="68" t="s">
        <v>221</v>
      </c>
      <c r="C169" s="60">
        <v>133689.59133</v>
      </c>
      <c r="D169" s="61">
        <v>71597.786170000007</v>
      </c>
      <c r="E169" s="72">
        <f t="shared" si="21"/>
        <v>133689.59133</v>
      </c>
    </row>
    <row r="170" spans="1:5" x14ac:dyDescent="0.2">
      <c r="A170" s="73" t="s">
        <v>222</v>
      </c>
      <c r="B170" s="57" t="s">
        <v>223</v>
      </c>
      <c r="C170" s="67">
        <f>SUM(C171:C174)</f>
        <v>792493.65023000003</v>
      </c>
      <c r="D170" s="67">
        <f>SUM(D171:D174)</f>
        <v>380368.34880000004</v>
      </c>
      <c r="E170" s="78">
        <f>SUM(E171:E174)</f>
        <v>558369.05022999994</v>
      </c>
    </row>
    <row r="171" spans="1:5" x14ac:dyDescent="0.2">
      <c r="A171" s="58">
        <v>501</v>
      </c>
      <c r="B171" s="68" t="s">
        <v>224</v>
      </c>
      <c r="C171" s="60">
        <v>139233.97141</v>
      </c>
      <c r="D171" s="61">
        <v>33672.313289999998</v>
      </c>
      <c r="E171" s="72">
        <f>C171-41942.3</f>
        <v>97291.671409999995</v>
      </c>
    </row>
    <row r="172" spans="1:5" x14ac:dyDescent="0.2">
      <c r="A172" s="58">
        <v>502</v>
      </c>
      <c r="B172" s="68" t="s">
        <v>225</v>
      </c>
      <c r="C172" s="60">
        <v>501152.56497000001</v>
      </c>
      <c r="D172" s="61">
        <v>339711.96347000002</v>
      </c>
      <c r="E172" s="72">
        <f>C172-52838.2-1200.9-3945.2-407.3-1015-31</f>
        <v>441714.96496999997</v>
      </c>
    </row>
    <row r="173" spans="1:5" x14ac:dyDescent="0.2">
      <c r="A173" s="58">
        <v>503</v>
      </c>
      <c r="B173" s="68" t="s">
        <v>226</v>
      </c>
      <c r="C173" s="60">
        <v>19342.773000000001</v>
      </c>
      <c r="D173" s="61">
        <v>6984.07204</v>
      </c>
      <c r="E173" s="72">
        <f>C173-3.3</f>
        <v>19339.473000000002</v>
      </c>
    </row>
    <row r="174" spans="1:5" ht="25.5" x14ac:dyDescent="0.2">
      <c r="A174" s="58">
        <v>505</v>
      </c>
      <c r="B174" s="68" t="s">
        <v>0</v>
      </c>
      <c r="C174" s="60">
        <v>132764.34085000001</v>
      </c>
      <c r="D174" s="61">
        <v>0</v>
      </c>
      <c r="E174" s="72">
        <f>C174-132741.4</f>
        <v>22.940850000013597</v>
      </c>
    </row>
    <row r="175" spans="1:5" x14ac:dyDescent="0.2">
      <c r="A175" s="73" t="s">
        <v>1</v>
      </c>
      <c r="B175" s="57" t="s">
        <v>2</v>
      </c>
      <c r="C175" s="67">
        <f>SUM(C176)</f>
        <v>7260.7938199999999</v>
      </c>
      <c r="D175" s="67">
        <f t="shared" ref="D175:E175" si="25">SUM(D176)</f>
        <v>1769.1410000000001</v>
      </c>
      <c r="E175" s="78">
        <f t="shared" si="25"/>
        <v>3605.8938199999993</v>
      </c>
    </row>
    <row r="176" spans="1:5" ht="25.5" x14ac:dyDescent="0.2">
      <c r="A176" s="58">
        <v>605</v>
      </c>
      <c r="B176" s="68" t="s">
        <v>3</v>
      </c>
      <c r="C176" s="60">
        <v>7260.7938199999999</v>
      </c>
      <c r="D176" s="61">
        <v>1769.1410000000001</v>
      </c>
      <c r="E176" s="72">
        <f>C176-2416.9-1238</f>
        <v>3605.8938199999993</v>
      </c>
    </row>
    <row r="177" spans="1:5" x14ac:dyDescent="0.2">
      <c r="A177" s="73" t="s">
        <v>4</v>
      </c>
      <c r="B177" s="57" t="s">
        <v>5</v>
      </c>
      <c r="C177" s="67">
        <f>SUM(C178:C182)</f>
        <v>1689642.18576</v>
      </c>
      <c r="D177" s="67">
        <f t="shared" ref="D177:E177" si="26">SUM(D178:D182)</f>
        <v>1151289.7477299999</v>
      </c>
      <c r="E177" s="78">
        <f t="shared" si="26"/>
        <v>1675594.68576</v>
      </c>
    </row>
    <row r="178" spans="1:5" x14ac:dyDescent="0.2">
      <c r="A178" s="58">
        <v>701</v>
      </c>
      <c r="B178" s="68" t="s">
        <v>6</v>
      </c>
      <c r="C178" s="60">
        <v>246717.40469</v>
      </c>
      <c r="D178" s="61">
        <v>155791.11812999999</v>
      </c>
      <c r="E178" s="72">
        <f>C178-924.4</f>
        <v>245793.00469</v>
      </c>
    </row>
    <row r="179" spans="1:5" x14ac:dyDescent="0.2">
      <c r="A179" s="58">
        <v>702</v>
      </c>
      <c r="B179" s="68" t="s">
        <v>7</v>
      </c>
      <c r="C179" s="60">
        <v>1084778.99844</v>
      </c>
      <c r="D179" s="61">
        <v>746929.69484999997</v>
      </c>
      <c r="E179" s="72">
        <f>C179-81.8-10.4-865-600-57.6</f>
        <v>1083164.1984399999</v>
      </c>
    </row>
    <row r="180" spans="1:5" x14ac:dyDescent="0.2">
      <c r="A180" s="58">
        <v>703</v>
      </c>
      <c r="B180" s="68" t="s">
        <v>343</v>
      </c>
      <c r="C180" s="60">
        <v>290975.47463000001</v>
      </c>
      <c r="D180" s="61">
        <v>193600.54863999999</v>
      </c>
      <c r="E180" s="72">
        <f>C180-399.6-12.9-1431.1-6742.6-2922.1</f>
        <v>279467.17463000008</v>
      </c>
    </row>
    <row r="181" spans="1:5" ht="25.5" x14ac:dyDescent="0.2">
      <c r="A181" s="58">
        <v>707</v>
      </c>
      <c r="B181" s="68" t="s">
        <v>8</v>
      </c>
      <c r="C181" s="60">
        <v>42073</v>
      </c>
      <c r="D181" s="61">
        <v>35595.535590000007</v>
      </c>
      <c r="E181" s="72">
        <f t="shared" si="21"/>
        <v>42073</v>
      </c>
    </row>
    <row r="182" spans="1:5" ht="25.5" x14ac:dyDescent="0.2">
      <c r="A182" s="58">
        <v>709</v>
      </c>
      <c r="B182" s="68" t="s">
        <v>9</v>
      </c>
      <c r="C182" s="60">
        <v>25097.308000000001</v>
      </c>
      <c r="D182" s="61">
        <v>19372.85052</v>
      </c>
      <c r="E182" s="72">
        <f t="shared" si="21"/>
        <v>25097.308000000001</v>
      </c>
    </row>
    <row r="183" spans="1:5" x14ac:dyDescent="0.2">
      <c r="A183" s="73" t="s">
        <v>10</v>
      </c>
      <c r="B183" s="57" t="s">
        <v>328</v>
      </c>
      <c r="C183" s="67">
        <f>SUM(C184:C186)</f>
        <v>277495.66339</v>
      </c>
      <c r="D183" s="67">
        <f t="shared" ref="D183:E183" si="27">SUM(D184:D186)</f>
        <v>125033.9148</v>
      </c>
      <c r="E183" s="78">
        <f t="shared" si="27"/>
        <v>181892.56338999997</v>
      </c>
    </row>
    <row r="184" spans="1:5" x14ac:dyDescent="0.2">
      <c r="A184" s="58">
        <v>801</v>
      </c>
      <c r="B184" s="68" t="s">
        <v>11</v>
      </c>
      <c r="C184" s="60">
        <v>259094.66338999997</v>
      </c>
      <c r="D184" s="61">
        <v>111371.32117</v>
      </c>
      <c r="E184" s="72">
        <f>C184-67715.1-4791.7-367.5-2.5-22726.3</f>
        <v>163491.56338999997</v>
      </c>
    </row>
    <row r="185" spans="1:5" x14ac:dyDescent="0.2">
      <c r="A185" s="58">
        <v>802</v>
      </c>
      <c r="B185" s="68" t="s">
        <v>12</v>
      </c>
      <c r="C185" s="60">
        <v>1367.1</v>
      </c>
      <c r="D185" s="61">
        <v>1008.6051600000001</v>
      </c>
      <c r="E185" s="72">
        <f t="shared" si="21"/>
        <v>1367.1</v>
      </c>
    </row>
    <row r="186" spans="1:5" ht="25.5" x14ac:dyDescent="0.2">
      <c r="A186" s="58">
        <v>804</v>
      </c>
      <c r="B186" s="68" t="s">
        <v>329</v>
      </c>
      <c r="C186" s="60">
        <v>17033.900000000001</v>
      </c>
      <c r="D186" s="61">
        <v>12653.98847</v>
      </c>
      <c r="E186" s="72">
        <f t="shared" si="21"/>
        <v>17033.900000000001</v>
      </c>
    </row>
    <row r="187" spans="1:5" x14ac:dyDescent="0.2">
      <c r="A187" s="73" t="s">
        <v>15</v>
      </c>
      <c r="B187" s="57" t="s">
        <v>330</v>
      </c>
      <c r="C187" s="67">
        <f>SUM(C188)</f>
        <v>2919.4</v>
      </c>
      <c r="D187" s="67">
        <f t="shared" ref="D187:E187" si="28">SUM(D188)</f>
        <v>2176.3708099999999</v>
      </c>
      <c r="E187" s="78">
        <f t="shared" si="28"/>
        <v>2919.4</v>
      </c>
    </row>
    <row r="188" spans="1:5" ht="25.5" x14ac:dyDescent="0.2">
      <c r="A188" s="58">
        <v>909</v>
      </c>
      <c r="B188" s="68" t="s">
        <v>331</v>
      </c>
      <c r="C188" s="60">
        <v>2919.4</v>
      </c>
      <c r="D188" s="61">
        <v>2176.3708099999999</v>
      </c>
      <c r="E188" s="72">
        <f t="shared" si="21"/>
        <v>2919.4</v>
      </c>
    </row>
    <row r="189" spans="1:5" x14ac:dyDescent="0.2">
      <c r="A189" s="73" t="s">
        <v>17</v>
      </c>
      <c r="B189" s="57" t="s">
        <v>18</v>
      </c>
      <c r="C189" s="67">
        <f>SUM(C190:C193)</f>
        <v>108282.08255000001</v>
      </c>
      <c r="D189" s="67">
        <f t="shared" ref="D189:E189" si="29">SUM(D190:D193)</f>
        <v>71724.247000000003</v>
      </c>
      <c r="E189" s="78">
        <f t="shared" si="29"/>
        <v>108282.08255000001</v>
      </c>
    </row>
    <row r="190" spans="1:5" x14ac:dyDescent="0.2">
      <c r="A190" s="58">
        <v>1001</v>
      </c>
      <c r="B190" s="68" t="s">
        <v>19</v>
      </c>
      <c r="C190" s="60">
        <v>9777.8680000000004</v>
      </c>
      <c r="D190" s="61">
        <v>6554.14984</v>
      </c>
      <c r="E190" s="72">
        <f t="shared" si="21"/>
        <v>9777.8680000000004</v>
      </c>
    </row>
    <row r="191" spans="1:5" x14ac:dyDescent="0.2">
      <c r="A191" s="58">
        <v>1003</v>
      </c>
      <c r="B191" s="68" t="s">
        <v>20</v>
      </c>
      <c r="C191" s="60">
        <v>26697.147550000002</v>
      </c>
      <c r="D191" s="61">
        <v>21193.070969999997</v>
      </c>
      <c r="E191" s="72">
        <f t="shared" si="21"/>
        <v>26697.147550000002</v>
      </c>
    </row>
    <row r="192" spans="1:5" x14ac:dyDescent="0.2">
      <c r="A192" s="58">
        <v>1004</v>
      </c>
      <c r="B192" s="68" t="s">
        <v>21</v>
      </c>
      <c r="C192" s="60">
        <v>54213.866999999998</v>
      </c>
      <c r="D192" s="61">
        <v>31879.148089999999</v>
      </c>
      <c r="E192" s="72">
        <f t="shared" si="21"/>
        <v>54213.866999999998</v>
      </c>
    </row>
    <row r="193" spans="1:6" ht="25.5" x14ac:dyDescent="0.2">
      <c r="A193" s="58">
        <v>1006</v>
      </c>
      <c r="B193" s="68" t="s">
        <v>22</v>
      </c>
      <c r="C193" s="60">
        <v>17593.2</v>
      </c>
      <c r="D193" s="61">
        <v>12097.8781</v>
      </c>
      <c r="E193" s="72">
        <f t="shared" si="21"/>
        <v>17593.2</v>
      </c>
    </row>
    <row r="194" spans="1:6" x14ac:dyDescent="0.2">
      <c r="A194" s="73" t="s">
        <v>23</v>
      </c>
      <c r="B194" s="57" t="s">
        <v>16</v>
      </c>
      <c r="C194" s="67">
        <f>SUM(C195:C196)</f>
        <v>31249.00318</v>
      </c>
      <c r="D194" s="67">
        <f t="shared" ref="D194:E194" si="30">SUM(D195:D196)</f>
        <v>8104.49028</v>
      </c>
      <c r="E194" s="78">
        <f t="shared" si="30"/>
        <v>10238.803179999999</v>
      </c>
    </row>
    <row r="195" spans="1:6" x14ac:dyDescent="0.2">
      <c r="A195" s="58">
        <v>1101</v>
      </c>
      <c r="B195" s="68" t="s">
        <v>344</v>
      </c>
      <c r="C195" s="60">
        <v>941.25</v>
      </c>
      <c r="D195" s="61">
        <v>941.25</v>
      </c>
      <c r="E195" s="72">
        <f t="shared" si="21"/>
        <v>941.25</v>
      </c>
    </row>
    <row r="196" spans="1:6" x14ac:dyDescent="0.2">
      <c r="A196" s="58">
        <v>1102</v>
      </c>
      <c r="B196" s="68" t="s">
        <v>332</v>
      </c>
      <c r="C196" s="60">
        <v>30307.75318</v>
      </c>
      <c r="D196" s="61">
        <v>7163.24028</v>
      </c>
      <c r="E196" s="72">
        <f>C196-21010.2</f>
        <v>9297.553179999999</v>
      </c>
    </row>
    <row r="197" spans="1:6" x14ac:dyDescent="0.2">
      <c r="A197" s="73" t="s">
        <v>333</v>
      </c>
      <c r="B197" s="57" t="s">
        <v>334</v>
      </c>
      <c r="C197" s="67">
        <f>SUM(C198:C199)</f>
        <v>54010.744999999995</v>
      </c>
      <c r="D197" s="67">
        <f t="shared" ref="D197:E197" si="31">SUM(D198:D199)</f>
        <v>34610.779089999996</v>
      </c>
      <c r="E197" s="78">
        <f t="shared" si="31"/>
        <v>54010.744999999995</v>
      </c>
    </row>
    <row r="198" spans="1:6" x14ac:dyDescent="0.2">
      <c r="A198" s="58">
        <v>1201</v>
      </c>
      <c r="B198" s="68" t="s">
        <v>13</v>
      </c>
      <c r="C198" s="60">
        <v>33096.199999999997</v>
      </c>
      <c r="D198" s="61">
        <v>20103.406199999998</v>
      </c>
      <c r="E198" s="72">
        <f t="shared" si="21"/>
        <v>33096.199999999997</v>
      </c>
    </row>
    <row r="199" spans="1:6" x14ac:dyDescent="0.2">
      <c r="A199" s="58">
        <v>1202</v>
      </c>
      <c r="B199" s="68" t="s">
        <v>14</v>
      </c>
      <c r="C199" s="60">
        <v>20914.544999999998</v>
      </c>
      <c r="D199" s="61">
        <v>14507.372890000001</v>
      </c>
      <c r="E199" s="72">
        <f t="shared" si="21"/>
        <v>20914.544999999998</v>
      </c>
    </row>
    <row r="200" spans="1:6" ht="25.5" x14ac:dyDescent="0.2">
      <c r="A200" s="73" t="s">
        <v>335</v>
      </c>
      <c r="B200" s="57" t="s">
        <v>217</v>
      </c>
      <c r="C200" s="67">
        <f>SUM(C201)</f>
        <v>5.4</v>
      </c>
      <c r="D200" s="67">
        <f t="shared" ref="D200:E200" si="32">SUM(D201)</f>
        <v>0</v>
      </c>
      <c r="E200" s="78">
        <f t="shared" si="32"/>
        <v>5.4</v>
      </c>
    </row>
    <row r="201" spans="1:6" ht="25.5" x14ac:dyDescent="0.2">
      <c r="A201" s="58">
        <v>1301</v>
      </c>
      <c r="B201" s="68" t="s">
        <v>345</v>
      </c>
      <c r="C201" s="60">
        <v>5.4</v>
      </c>
      <c r="D201" s="61">
        <v>0</v>
      </c>
      <c r="E201" s="72">
        <f t="shared" si="21"/>
        <v>5.4</v>
      </c>
    </row>
    <row r="202" spans="1:6" ht="38.25" x14ac:dyDescent="0.2">
      <c r="A202" s="73" t="s">
        <v>336</v>
      </c>
      <c r="B202" s="57" t="s">
        <v>337</v>
      </c>
      <c r="C202" s="67">
        <f>SUM(C203:C204)</f>
        <v>872850.68362999987</v>
      </c>
      <c r="D202" s="67">
        <f t="shared" ref="D202:E202" si="33">SUM(D203:D204)</f>
        <v>562521.16367000004</v>
      </c>
      <c r="E202" s="78">
        <f t="shared" si="33"/>
        <v>760693.78362999996</v>
      </c>
    </row>
    <row r="203" spans="1:6" ht="51" x14ac:dyDescent="0.2">
      <c r="A203" s="58">
        <v>1401</v>
      </c>
      <c r="B203" s="68" t="s">
        <v>346</v>
      </c>
      <c r="C203" s="60">
        <v>163630.04999999999</v>
      </c>
      <c r="D203" s="61">
        <v>125740.071</v>
      </c>
      <c r="E203" s="72">
        <f t="shared" si="21"/>
        <v>163630.04999999999</v>
      </c>
    </row>
    <row r="204" spans="1:6" ht="13.5" thickBot="1" x14ac:dyDescent="0.25">
      <c r="A204" s="59">
        <v>1402</v>
      </c>
      <c r="B204" s="74" t="s">
        <v>338</v>
      </c>
      <c r="C204" s="62">
        <v>709220.63362999994</v>
      </c>
      <c r="D204" s="63">
        <v>436781.09267000004</v>
      </c>
      <c r="E204" s="75">
        <f>C204-112156.9</f>
        <v>597063.73362999992</v>
      </c>
    </row>
    <row r="205" spans="1:6" ht="13.5" x14ac:dyDescent="0.25">
      <c r="A205" s="64"/>
      <c r="B205" s="65" t="s">
        <v>24</v>
      </c>
      <c r="C205" s="66">
        <f>C202+C200+C197+C194+C189+C187+C183+C177+C170+C163+C159+C157+C149+C175</f>
        <v>5074163.1133999992</v>
      </c>
      <c r="D205" s="66">
        <f t="shared" ref="D205:E205" si="34">D202+D200+D197+D194+D189+D187+D183+D177+D170+D163+D159+D157+D149+D175</f>
        <v>3095924.0739000002</v>
      </c>
      <c r="E205" s="66">
        <f t="shared" si="34"/>
        <v>4542979.0133999996</v>
      </c>
    </row>
    <row r="206" spans="1:6" ht="13.5" hidden="1" x14ac:dyDescent="0.25">
      <c r="A206" s="51"/>
      <c r="B206" s="52" t="s">
        <v>25</v>
      </c>
      <c r="C206" s="50" t="e">
        <f>#REF!+#REF!+#REF!+#REF!+#REF!+#REF!+#REF!+#REF!+#REF!+#REF!+#REF!+#REF!+#REF!</f>
        <v>#REF!</v>
      </c>
      <c r="D206" s="53" t="e">
        <f>D205-D207</f>
        <v>#REF!</v>
      </c>
      <c r="E206" s="54" t="e">
        <f>E205-E207</f>
        <v>#REF!</v>
      </c>
    </row>
    <row r="207" spans="1:6" ht="13.5" hidden="1" x14ac:dyDescent="0.25">
      <c r="A207" s="51"/>
      <c r="B207" s="55" t="s">
        <v>26</v>
      </c>
      <c r="C207" s="50" t="e">
        <f>#REF!+#REF!+#REF!+#REF!+#REF!+#REF!+#REF!+#REF!+#REF!+#REF!+#REF!+#REF!+#REF!</f>
        <v>#REF!</v>
      </c>
      <c r="D207" s="54" t="e">
        <f>#REF!+#REF!+#REF!+#REF!+#REF!+#REF!+#REF!+#REF!+#REF!+#REF!+#REF!</f>
        <v>#REF!</v>
      </c>
      <c r="E207" s="48" t="e">
        <f>C207</f>
        <v>#REF!</v>
      </c>
    </row>
    <row r="208" spans="1:6" ht="13.5" x14ac:dyDescent="0.25">
      <c r="A208" s="51"/>
      <c r="B208" s="55" t="s">
        <v>27</v>
      </c>
      <c r="C208" s="56">
        <f>C147-C205</f>
        <v>-480738.11339999922</v>
      </c>
      <c r="D208" s="54">
        <f>D147-D205</f>
        <v>236532.42609999981</v>
      </c>
      <c r="E208" s="56">
        <f>E147-E205</f>
        <v>200608.1866000006</v>
      </c>
      <c r="F208" s="14"/>
    </row>
    <row r="209" spans="1:5" ht="89.25" hidden="1" x14ac:dyDescent="0.2">
      <c r="A209" s="21" t="s">
        <v>30</v>
      </c>
      <c r="B209" s="3" t="s">
        <v>31</v>
      </c>
      <c r="C209" s="26">
        <f>C210</f>
        <v>0</v>
      </c>
      <c r="D209" s="35">
        <v>600</v>
      </c>
      <c r="E209" s="15" t="e">
        <f t="shared" ref="E209:E229" si="35">D209/C209*100</f>
        <v>#DIV/0!</v>
      </c>
    </row>
    <row r="210" spans="1:5" ht="38.25" hidden="1" x14ac:dyDescent="0.2">
      <c r="A210" s="20" t="s">
        <v>32</v>
      </c>
      <c r="B210" s="2" t="s">
        <v>28</v>
      </c>
      <c r="C210" s="25">
        <f>C211</f>
        <v>0</v>
      </c>
      <c r="D210" s="15">
        <f>D211</f>
        <v>0</v>
      </c>
      <c r="E210" s="15" t="e">
        <f t="shared" si="35"/>
        <v>#DIV/0!</v>
      </c>
    </row>
    <row r="211" spans="1:5" ht="51" hidden="1" x14ac:dyDescent="0.2">
      <c r="A211" s="20" t="s">
        <v>33</v>
      </c>
      <c r="B211" s="2" t="s">
        <v>29</v>
      </c>
      <c r="C211" s="25"/>
      <c r="D211" s="15"/>
      <c r="E211" s="15" t="e">
        <f t="shared" si="35"/>
        <v>#DIV/0!</v>
      </c>
    </row>
    <row r="212" spans="1:5" ht="13.5" hidden="1" x14ac:dyDescent="0.25">
      <c r="A212" s="22" t="s">
        <v>34</v>
      </c>
      <c r="B212" s="1" t="s">
        <v>35</v>
      </c>
      <c r="C212" s="29" t="e">
        <f>C217-C213</f>
        <v>#REF!</v>
      </c>
      <c r="D212" s="37">
        <f>D217-D213</f>
        <v>-122818</v>
      </c>
      <c r="E212" s="15" t="e">
        <f t="shared" si="35"/>
        <v>#REF!</v>
      </c>
    </row>
    <row r="213" spans="1:5" ht="25.5" hidden="1" x14ac:dyDescent="0.2">
      <c r="A213" s="21" t="s">
        <v>36</v>
      </c>
      <c r="B213" s="4" t="s">
        <v>37</v>
      </c>
      <c r="C213" s="30" t="e">
        <f t="shared" ref="C213:D215" si="36">C214</f>
        <v>#REF!</v>
      </c>
      <c r="D213" s="38">
        <f t="shared" si="36"/>
        <v>2232538</v>
      </c>
      <c r="E213" s="15" t="e">
        <f t="shared" si="35"/>
        <v>#REF!</v>
      </c>
    </row>
    <row r="214" spans="1:5" ht="25.5" hidden="1" x14ac:dyDescent="0.2">
      <c r="A214" s="20" t="s">
        <v>38</v>
      </c>
      <c r="B214" s="5" t="s">
        <v>39</v>
      </c>
      <c r="C214" s="31" t="e">
        <f t="shared" si="36"/>
        <v>#REF!</v>
      </c>
      <c r="D214" s="39">
        <f t="shared" si="36"/>
        <v>2232538</v>
      </c>
      <c r="E214" s="15" t="e">
        <f t="shared" si="35"/>
        <v>#REF!</v>
      </c>
    </row>
    <row r="215" spans="1:5" ht="25.5" hidden="1" x14ac:dyDescent="0.2">
      <c r="A215" s="20" t="s">
        <v>40</v>
      </c>
      <c r="B215" s="5" t="s">
        <v>41</v>
      </c>
      <c r="C215" s="31" t="e">
        <f t="shared" si="36"/>
        <v>#REF!</v>
      </c>
      <c r="D215" s="39">
        <f t="shared" si="36"/>
        <v>2232538</v>
      </c>
      <c r="E215" s="15" t="e">
        <f t="shared" si="35"/>
        <v>#REF!</v>
      </c>
    </row>
    <row r="216" spans="1:5" ht="38.25" hidden="1" x14ac:dyDescent="0.2">
      <c r="A216" s="20" t="s">
        <v>42</v>
      </c>
      <c r="B216" s="5" t="s">
        <v>43</v>
      </c>
      <c r="C216" s="31" t="e">
        <f>#REF!</f>
        <v>#REF!</v>
      </c>
      <c r="D216" s="39">
        <v>2232538</v>
      </c>
      <c r="E216" s="15" t="e">
        <f t="shared" si="35"/>
        <v>#REF!</v>
      </c>
    </row>
    <row r="217" spans="1:5" ht="25.5" hidden="1" x14ac:dyDescent="0.2">
      <c r="A217" s="21" t="s">
        <v>44</v>
      </c>
      <c r="B217" s="4" t="s">
        <v>45</v>
      </c>
      <c r="C217" s="30" t="e">
        <f t="shared" ref="C217:D219" si="37">C218</f>
        <v>#REF!</v>
      </c>
      <c r="D217" s="38">
        <f t="shared" si="37"/>
        <v>2109720</v>
      </c>
      <c r="E217" s="15" t="e">
        <f t="shared" si="35"/>
        <v>#REF!</v>
      </c>
    </row>
    <row r="218" spans="1:5" ht="25.5" hidden="1" x14ac:dyDescent="0.2">
      <c r="A218" s="20" t="s">
        <v>46</v>
      </c>
      <c r="B218" s="5" t="s">
        <v>47</v>
      </c>
      <c r="C218" s="31" t="e">
        <f t="shared" si="37"/>
        <v>#REF!</v>
      </c>
      <c r="D218" s="39">
        <f t="shared" si="37"/>
        <v>2109720</v>
      </c>
      <c r="E218" s="15" t="e">
        <f t="shared" si="35"/>
        <v>#REF!</v>
      </c>
    </row>
    <row r="219" spans="1:5" ht="25.5" hidden="1" x14ac:dyDescent="0.2">
      <c r="A219" s="20" t="s">
        <v>48</v>
      </c>
      <c r="B219" s="5" t="s">
        <v>49</v>
      </c>
      <c r="C219" s="31" t="e">
        <f t="shared" si="37"/>
        <v>#REF!</v>
      </c>
      <c r="D219" s="39">
        <f t="shared" si="37"/>
        <v>2109720</v>
      </c>
      <c r="E219" s="15" t="e">
        <f t="shared" si="35"/>
        <v>#REF!</v>
      </c>
    </row>
    <row r="220" spans="1:5" ht="38.25" hidden="1" x14ac:dyDescent="0.2">
      <c r="A220" s="20" t="s">
        <v>50</v>
      </c>
      <c r="B220" s="5" t="s">
        <v>51</v>
      </c>
      <c r="C220" s="31" t="e">
        <f>#REF!</f>
        <v>#REF!</v>
      </c>
      <c r="D220" s="39">
        <v>2109720</v>
      </c>
      <c r="E220" s="15" t="e">
        <f t="shared" si="35"/>
        <v>#REF!</v>
      </c>
    </row>
    <row r="221" spans="1:5" ht="40.5" hidden="1" x14ac:dyDescent="0.25">
      <c r="A221" s="22" t="s">
        <v>52</v>
      </c>
      <c r="B221" s="6" t="s">
        <v>53</v>
      </c>
      <c r="C221" s="32">
        <f t="shared" ref="C221:D223" si="38">C222</f>
        <v>0</v>
      </c>
      <c r="D221" s="36">
        <f t="shared" si="38"/>
        <v>0</v>
      </c>
      <c r="E221" s="15" t="e">
        <f t="shared" si="35"/>
        <v>#DIV/0!</v>
      </c>
    </row>
    <row r="222" spans="1:5" ht="51" hidden="1" x14ac:dyDescent="0.2">
      <c r="A222" s="21" t="s">
        <v>54</v>
      </c>
      <c r="B222" s="7" t="s">
        <v>55</v>
      </c>
      <c r="C222" s="33">
        <f t="shared" si="38"/>
        <v>0</v>
      </c>
      <c r="D222" s="40">
        <f t="shared" si="38"/>
        <v>0</v>
      </c>
      <c r="E222" s="15" t="e">
        <f t="shared" si="35"/>
        <v>#DIV/0!</v>
      </c>
    </row>
    <row r="223" spans="1:5" ht="38.25" hidden="1" x14ac:dyDescent="0.2">
      <c r="A223" s="20" t="s">
        <v>56</v>
      </c>
      <c r="B223" s="8" t="s">
        <v>57</v>
      </c>
      <c r="C223" s="33">
        <f t="shared" si="38"/>
        <v>0</v>
      </c>
      <c r="D223" s="40">
        <f t="shared" si="38"/>
        <v>0</v>
      </c>
      <c r="E223" s="15" t="e">
        <f t="shared" si="35"/>
        <v>#DIV/0!</v>
      </c>
    </row>
    <row r="224" spans="1:5" ht="89.25" hidden="1" x14ac:dyDescent="0.2">
      <c r="A224" s="20" t="s">
        <v>58</v>
      </c>
      <c r="B224" s="9" t="s">
        <v>59</v>
      </c>
      <c r="C224" s="28"/>
      <c r="D224" s="27"/>
      <c r="E224" s="15" t="e">
        <f t="shared" si="35"/>
        <v>#DIV/0!</v>
      </c>
    </row>
    <row r="225" spans="1:5" ht="51" hidden="1" x14ac:dyDescent="0.2">
      <c r="A225" s="20" t="s">
        <v>60</v>
      </c>
      <c r="B225" s="9" t="s">
        <v>61</v>
      </c>
      <c r="C225" s="28">
        <f t="shared" ref="C225:D226" si="39">C226</f>
        <v>0</v>
      </c>
      <c r="D225" s="27">
        <f t="shared" si="39"/>
        <v>0</v>
      </c>
      <c r="E225" s="15" t="e">
        <f t="shared" si="35"/>
        <v>#DIV/0!</v>
      </c>
    </row>
    <row r="226" spans="1:5" ht="63.75" hidden="1" x14ac:dyDescent="0.2">
      <c r="A226" s="20" t="s">
        <v>62</v>
      </c>
      <c r="B226" s="9" t="s">
        <v>63</v>
      </c>
      <c r="C226" s="28">
        <f t="shared" si="39"/>
        <v>0</v>
      </c>
      <c r="D226" s="27">
        <f t="shared" si="39"/>
        <v>0</v>
      </c>
      <c r="E226" s="15" t="e">
        <f t="shared" si="35"/>
        <v>#DIV/0!</v>
      </c>
    </row>
    <row r="227" spans="1:5" ht="51" hidden="1" x14ac:dyDescent="0.2">
      <c r="A227" s="20" t="s">
        <v>64</v>
      </c>
      <c r="B227" s="9" t="s">
        <v>65</v>
      </c>
      <c r="C227" s="28"/>
      <c r="D227" s="27"/>
      <c r="E227" s="15" t="e">
        <f t="shared" si="35"/>
        <v>#DIV/0!</v>
      </c>
    </row>
    <row r="228" spans="1:5" ht="25.5" hidden="1" x14ac:dyDescent="0.2">
      <c r="A228" s="20" t="s">
        <v>66</v>
      </c>
      <c r="B228" s="5" t="s">
        <v>67</v>
      </c>
      <c r="C228" s="25" t="e">
        <f>C206</f>
        <v>#REF!</v>
      </c>
      <c r="D228" s="15" t="e">
        <f>D206</f>
        <v>#REF!</v>
      </c>
      <c r="E228" s="15" t="e">
        <f t="shared" si="35"/>
        <v>#REF!</v>
      </c>
    </row>
    <row r="229" spans="1:5" hidden="1" x14ac:dyDescent="0.2">
      <c r="A229" s="20" t="s">
        <v>68</v>
      </c>
      <c r="B229" s="5" t="s">
        <v>69</v>
      </c>
      <c r="C229" s="25" t="e">
        <f>C212</f>
        <v>#REF!</v>
      </c>
      <c r="D229" s="15">
        <f>D212+D209</f>
        <v>-122218</v>
      </c>
      <c r="E229" s="15" t="e">
        <f t="shared" si="35"/>
        <v>#REF!</v>
      </c>
    </row>
    <row r="231" spans="1:5" x14ac:dyDescent="0.2">
      <c r="C231" s="23">
        <v>445055.7</v>
      </c>
      <c r="E231" s="23">
        <f>480738.1+E147-E205</f>
        <v>681346.28660000023</v>
      </c>
    </row>
  </sheetData>
  <mergeCells count="9">
    <mergeCell ref="A148:E148"/>
    <mergeCell ref="A2:E2"/>
    <mergeCell ref="A3:E3"/>
    <mergeCell ref="A4:E4"/>
    <mergeCell ref="C6:C7"/>
    <mergeCell ref="A6:A7"/>
    <mergeCell ref="B6:B7"/>
    <mergeCell ref="D6:D7"/>
    <mergeCell ref="E6:E7"/>
  </mergeCells>
  <phoneticPr fontId="0" type="noConversion"/>
  <pageMargins left="0.78740157480314965" right="0.39370078740157483" top="0.39370078740157483" bottom="0" header="0.51181102362204722" footer="0.51181102362204722"/>
  <pageSetup paperSize="9" scale="91" fitToHeight="17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</vt:lpstr>
      <vt:lpstr>'2017'!Заголовки_для_печати</vt:lpstr>
      <vt:lpstr>'2017'!Область_печати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MazhorovaEA</cp:lastModifiedBy>
  <cp:lastPrinted>2017-11-01T09:22:14Z</cp:lastPrinted>
  <dcterms:created xsi:type="dcterms:W3CDTF">1996-10-08T23:32:33Z</dcterms:created>
  <dcterms:modified xsi:type="dcterms:W3CDTF">2017-11-01T09:22:17Z</dcterms:modified>
</cp:coreProperties>
</file>